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Sodražica/RD Sodrazica_zivila 22-26/spremembe/"/>
    </mc:Choice>
  </mc:AlternateContent>
  <xr:revisionPtr revIDLastSave="0" documentId="13_ncr:1_{CD3B43CA-0B36-BE45-B0C1-039647971475}" xr6:coauthVersionLast="47" xr6:coauthVersionMax="47" xr10:uidLastSave="{00000000-0000-0000-0000-000000000000}"/>
  <bookViews>
    <workbookView xWindow="0" yWindow="0" windowWidth="35840" windowHeight="22400" activeTab="5" xr2:uid="{00000000-000D-0000-FFFF-FFFF00000000}"/>
  </bookViews>
  <sheets>
    <sheet name="sklop 6" sheetId="7" r:id="rId1"/>
    <sheet name="sklop 8" sheetId="19" r:id="rId2"/>
    <sheet name="sklop 9" sheetId="20" r:id="rId3"/>
    <sheet name="sklop 10" sheetId="12" r:id="rId4"/>
    <sheet name="sklop 11" sheetId="13" r:id="rId5"/>
    <sheet name="sklop 13" sheetId="16" r:id="rId6"/>
    <sheet name="sklop 14" sheetId="17" r:id="rId7"/>
    <sheet name="sklop 15" sheetId="18" r:id="rId8"/>
    <sheet name="Sklop 16" sheetId="2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" i="20" l="1"/>
  <c r="A49" i="20"/>
  <c r="A51" i="20"/>
  <c r="A53" i="20"/>
  <c r="A41" i="20"/>
  <c r="A86" i="13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6" i="18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3" i="18" s="1"/>
  <c r="A34" i="18" s="1"/>
  <c r="A35" i="18" s="1"/>
  <c r="A36" i="18" s="1"/>
  <c r="A37" i="18" s="1"/>
  <c r="A38" i="18" s="1"/>
  <c r="A39" i="18" s="1"/>
  <c r="A40" i="18" s="1"/>
  <c r="A16" i="17"/>
  <c r="A17" i="17" s="1"/>
  <c r="A18" i="17" s="1"/>
  <c r="A19" i="17" s="1"/>
  <c r="A20" i="17" s="1"/>
  <c r="A21" i="17" s="1"/>
  <c r="A22" i="17" s="1"/>
  <c r="A23" i="17" s="1"/>
  <c r="A26" i="17" s="1"/>
  <c r="A27" i="17" s="1"/>
  <c r="A28" i="17" s="1"/>
  <c r="A29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4" i="17" s="1"/>
  <c r="A55" i="17" s="1"/>
  <c r="A56" i="17" s="1"/>
  <c r="A57" i="17" s="1"/>
  <c r="A58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16" i="16"/>
  <c r="A17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40" i="16" s="1"/>
  <c r="A41" i="16" s="1"/>
  <c r="A42" i="16" s="1"/>
  <c r="A45" i="16" s="1"/>
  <c r="A46" i="16" s="1"/>
  <c r="A47" i="16" s="1"/>
  <c r="A50" i="16" s="1"/>
  <c r="A51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84" i="17" l="1"/>
  <c r="A16" i="22"/>
  <c r="A17" i="22" s="1"/>
  <c r="A18" i="22" s="1"/>
  <c r="A19" i="22" s="1"/>
  <c r="A20" i="22" s="1"/>
  <c r="A21" i="22" s="1"/>
  <c r="A22" i="22" s="1"/>
  <c r="A27" i="22" s="1"/>
  <c r="A28" i="22" s="1"/>
  <c r="A29" i="22" s="1"/>
  <c r="A30" i="22" s="1"/>
  <c r="A31" i="22" s="1"/>
  <c r="A32" i="22" s="1"/>
  <c r="A33" i="22" s="1"/>
  <c r="A34" i="22" s="1"/>
  <c r="A35" i="22" s="1"/>
  <c r="A38" i="22" s="1"/>
  <c r="A39" i="22" s="1"/>
  <c r="A40" i="22" s="1"/>
  <c r="A41" i="22" s="1"/>
  <c r="A42" i="22" s="1"/>
  <c r="A43" i="22" s="1"/>
  <c r="A44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16" i="13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</calcChain>
</file>

<file path=xl/sharedStrings.xml><?xml version="1.0" encoding="utf-8"?>
<sst xmlns="http://schemas.openxmlformats.org/spreadsheetml/2006/main" count="1028" uniqueCount="420">
  <si>
    <t>Naročnik:</t>
  </si>
  <si>
    <t>Ponudnik:</t>
  </si>
  <si>
    <t>zap. št.</t>
  </si>
  <si>
    <t>ARTIKEL</t>
  </si>
  <si>
    <t>EM</t>
  </si>
  <si>
    <t>okvirna letna količina</t>
  </si>
  <si>
    <t>shema kakovosti</t>
  </si>
  <si>
    <t>CENA / EM brez DDV</t>
  </si>
  <si>
    <t>DDV</t>
  </si>
  <si>
    <t>CENA/EM z DDV</t>
  </si>
  <si>
    <t>VREDNOST Z DDV</t>
  </si>
  <si>
    <t>kg</t>
  </si>
  <si>
    <t>Skupaj število živil iz shem kakovosti</t>
  </si>
  <si>
    <t>VREDNOST SKUPAJ</t>
  </si>
  <si>
    <t>OBRAZEC 1</t>
  </si>
  <si>
    <t>SPECIFIKACIJA PONUDBENEGA PREDRAČUNA</t>
  </si>
  <si>
    <t>Kraj in datum:</t>
  </si>
  <si>
    <t>žig in podpis</t>
  </si>
  <si>
    <t>zahtevana shema kakovosti</t>
  </si>
  <si>
    <t>EKO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</si>
  <si>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</si>
  <si>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</si>
  <si>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</si>
  <si>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Cena za ponujeno pakiranje brez DDV</t>
  </si>
  <si>
    <t>kos</t>
  </si>
  <si>
    <t>l</t>
  </si>
  <si>
    <t>ponujen izdelek in blagovna znamka</t>
  </si>
  <si>
    <t>Ponujena gramatura/pakiranje</t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</si>
  <si>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</si>
  <si>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>SVEŽE IN SUHO SADJE IN ZELENJAVA</t>
  </si>
  <si>
    <t>BUČKE</t>
  </si>
  <si>
    <t>ODVOZ emblalaže - plastični in leseni zaboji</t>
  </si>
  <si>
    <t>Dostava:</t>
  </si>
  <si>
    <t>EKO MLEKO IN MLEČNI IZDELKI</t>
  </si>
  <si>
    <t>kom</t>
  </si>
  <si>
    <t>MELONA</t>
  </si>
  <si>
    <t>LUBENICA</t>
  </si>
  <si>
    <t>POMARANČE</t>
  </si>
  <si>
    <t>KAKI</t>
  </si>
  <si>
    <t>KROMPIR</t>
  </si>
  <si>
    <t>OŠ DR. IVANA PRIJATELJA SODRAŽICA</t>
  </si>
  <si>
    <t>Cesta Notranjskega odreda 10</t>
  </si>
  <si>
    <t>1317 Sodražica</t>
  </si>
  <si>
    <t>KOS</t>
  </si>
  <si>
    <t>KOM</t>
  </si>
  <si>
    <t>EKO SIROTKA SADNA L</t>
  </si>
  <si>
    <t>EKO MASLO 1 KG</t>
  </si>
  <si>
    <t>EKO MASLO 200 G</t>
  </si>
  <si>
    <t>KG</t>
  </si>
  <si>
    <t>IZDELKI IZ ŽIT IN MLEVSKI IZDELKI</t>
  </si>
  <si>
    <t>REZANCI, valjani 8 kg</t>
  </si>
  <si>
    <t>PROSENA KAŠA 1 KG</t>
  </si>
  <si>
    <t>KOSMIČI,KORUZNI 40 g</t>
  </si>
  <si>
    <t>RIŽ DOLGOZRNAT 1KG</t>
  </si>
  <si>
    <t>KEKSI MASLENI 460 G</t>
  </si>
  <si>
    <t>MUSLI JAG/ČOK 50 G</t>
  </si>
  <si>
    <t>TESTENINE, ŠPAGETI, POLN 500 G</t>
  </si>
  <si>
    <t>TESTENINE, METULJČKI 2 KG</t>
  </si>
  <si>
    <t>KUSKUS, 5 KG</t>
  </si>
  <si>
    <t>OVSENI KOSMIČI 500 G</t>
  </si>
  <si>
    <t>KOSMIČI KORUZNI 1 KG</t>
  </si>
  <si>
    <t>KEKSI OVSENI S SADJEM 1 KG</t>
  </si>
  <si>
    <t>MOKA BELA 1 KG</t>
  </si>
  <si>
    <t>JEŠPRENJ 1 KG</t>
  </si>
  <si>
    <t>VLIVANCI, VODNI 2 KG</t>
  </si>
  <si>
    <t>KEKSI LEIBNITZ 28 G</t>
  </si>
  <si>
    <t>KRPICE, TESTEN. 2 KG</t>
  </si>
  <si>
    <t>DROBTINE, 500 G</t>
  </si>
  <si>
    <t>KUSKUS POLNOZR. 480G</t>
  </si>
  <si>
    <t>RIŽ MEŠ 3 ŽITA VAKUM  1 KG</t>
  </si>
  <si>
    <t>REZANCI, ŠIROKI S KORENJEM 2KG</t>
  </si>
  <si>
    <t>RIŽ 5 KG PARABOILED</t>
  </si>
  <si>
    <t>KREKER 250 G</t>
  </si>
  <si>
    <t>KAŠA, RIBANA 500 G</t>
  </si>
  <si>
    <t>POLENTA 1 KG</t>
  </si>
  <si>
    <t>ČOKOLADNE KROGLICE 1 KG</t>
  </si>
  <si>
    <t>ŠPAGETI 5 KG</t>
  </si>
  <si>
    <t>REZANCI, JUŠNI 5 KG</t>
  </si>
  <si>
    <t>KEKSI MASLENI 50G</t>
  </si>
  <si>
    <t>KRUHKI PŠENIČNI 150G</t>
  </si>
  <si>
    <t>ZAKUHA RIŽEK 250G</t>
  </si>
  <si>
    <t>TESTENINE BREZ JAJC 5 KG</t>
  </si>
  <si>
    <t xml:space="preserve">PIŠKOTI  SAVOIARDI 400G </t>
  </si>
  <si>
    <t>EKO IZDELKI IZ ŽIT IN MLEVSKI IZDELKI</t>
  </si>
  <si>
    <t>EKO REZANCI</t>
  </si>
  <si>
    <t>EKO TESTENINE POLN</t>
  </si>
  <si>
    <t>EKO TESTENINE PIRINE</t>
  </si>
  <si>
    <t>EKO REZANCI ŠPINAČNI</t>
  </si>
  <si>
    <t>EKO PIRINA MOKA</t>
  </si>
  <si>
    <t>EKO PROSENA KAŠA</t>
  </si>
  <si>
    <t>EKO AJDOVA KAŠA</t>
  </si>
  <si>
    <t>EKO ZDROB</t>
  </si>
  <si>
    <t>EKO JEŠPRENJ</t>
  </si>
  <si>
    <t>EKO KORUZNI ZDROB</t>
  </si>
  <si>
    <t xml:space="preserve">JABOLKA, I. kvalitete, </t>
  </si>
  <si>
    <t>ČEŠNJE, I. kvalitete, brez gni</t>
  </si>
  <si>
    <t>BANANE, I. kvalitete, brez gni</t>
  </si>
  <si>
    <t>GROZDJE, belo</t>
  </si>
  <si>
    <t>HRUŠKE, I. kvalitete, brez gni</t>
  </si>
  <si>
    <t xml:space="preserve">MANDARINE, I. kvalitete, brez </t>
  </si>
  <si>
    <t>KLEMENTINE, I. kvalitete, brez</t>
  </si>
  <si>
    <t xml:space="preserve">NEKTARINE, I. kvalitete, brez </t>
  </si>
  <si>
    <t>LIMONE</t>
  </si>
  <si>
    <t>KIVI</t>
  </si>
  <si>
    <t>MARELICE, I. kvalitete, brez g</t>
  </si>
  <si>
    <t>JAGODE, I. kvalitete, brez gni</t>
  </si>
  <si>
    <t>FIGE, suhe, rinfuza</t>
  </si>
  <si>
    <t>SLIVE, suhe, brez pešk</t>
  </si>
  <si>
    <t>SOLATA, zelena, endivija, I. k</t>
  </si>
  <si>
    <t>RADIČ, zeleni, I. kvalitete, b</t>
  </si>
  <si>
    <t>ČEBULA, I. kvalitete, brez gni</t>
  </si>
  <si>
    <t>ČESEN, zimski, I. kvalitete, b</t>
  </si>
  <si>
    <t>KUMARE,sveže</t>
  </si>
  <si>
    <t>KORENJE, koren, brez gnitja in</t>
  </si>
  <si>
    <t>LEČA, zelena</t>
  </si>
  <si>
    <t>PARADIŽNIK, I. kvalitete</t>
  </si>
  <si>
    <t>PAPRIKA, rumena, I. kvalitete,</t>
  </si>
  <si>
    <t>PAPRIKA, zelena, I. kvalitete,</t>
  </si>
  <si>
    <t xml:space="preserve">PAPRIKA, rdeča, I. kvalitete, </t>
  </si>
  <si>
    <t>PETERŠILJ, koren in zelenje, s</t>
  </si>
  <si>
    <t>FIŽOL, v zrnju, češnjevec,  SLO PROIZV.</t>
  </si>
  <si>
    <t>POR, I. kvalitete, brez gnitja</t>
  </si>
  <si>
    <t xml:space="preserve">CVETAČA, I. kvalitete, </t>
  </si>
  <si>
    <t>JAJČEVCI</t>
  </si>
  <si>
    <t>REPA, kisla , 10 kg</t>
  </si>
  <si>
    <t>REPA, kisla 1 kg</t>
  </si>
  <si>
    <t>ZELJE, kislo v čebru</t>
  </si>
  <si>
    <t>ZELJE,sveže, glave, I. kvalite</t>
  </si>
  <si>
    <t>ZELJE, kitajsko</t>
  </si>
  <si>
    <t>ZELJE, rdeče</t>
  </si>
  <si>
    <t xml:space="preserve">ZELENA, gomolj in zelenje, I. </t>
  </si>
  <si>
    <t xml:space="preserve">ANANAS, I. kvalitete, </t>
  </si>
  <si>
    <t>koleraba podzemna</t>
  </si>
  <si>
    <t>KRHLJI, JABOLČNI</t>
  </si>
  <si>
    <t>LEČA, RDEČA</t>
  </si>
  <si>
    <t>OHROVT</t>
  </si>
  <si>
    <t>BLITVA</t>
  </si>
  <si>
    <t>REDKVICE</t>
  </si>
  <si>
    <t>KROMPIR MLADI</t>
  </si>
  <si>
    <t>BRESKEV</t>
  </si>
  <si>
    <t>MALINE</t>
  </si>
  <si>
    <t>KOLERABA NADZEMNA</t>
  </si>
  <si>
    <t>RINGLO</t>
  </si>
  <si>
    <t>BUČE HOKAIDO</t>
  </si>
  <si>
    <t>AVOKADO</t>
  </si>
  <si>
    <t>BOROVNICE 125 G</t>
  </si>
  <si>
    <t>FIŽOL BELI PLOŠČATI, ZRNJE</t>
  </si>
  <si>
    <t>ZELJE, KISLO 10 KG</t>
  </si>
  <si>
    <t>ZELJE KISLO 1 KG</t>
  </si>
  <si>
    <t>SLIVE SUHE 250 G</t>
  </si>
  <si>
    <t>LEŠNIKI JEDRCA 400 G</t>
  </si>
  <si>
    <t>KORENJE RUMENO</t>
  </si>
  <si>
    <t>ČIČERIKA 300G</t>
  </si>
  <si>
    <t>KOKOS OREH</t>
  </si>
  <si>
    <t>STROČJI FIŽOL SVEŽ</t>
  </si>
  <si>
    <t>FIGE, SVEŽE</t>
  </si>
  <si>
    <t>GORČICA, tuba, 180 G</t>
  </si>
  <si>
    <t>PARADIŽNIK PASIRAN 500 G</t>
  </si>
  <si>
    <t>TATARSKA omaka, v tubi, 165 g</t>
  </si>
  <si>
    <t>PAPRIKA, PEČENA,540 g</t>
  </si>
  <si>
    <t>NAMAZ RIBJI, RIO MARE PATE</t>
  </si>
  <si>
    <t>mesni narezek 150 g</t>
  </si>
  <si>
    <t>ČIČERIKA 800 G</t>
  </si>
  <si>
    <t>PESA NATURETA 4 KG</t>
  </si>
  <si>
    <t>KUMARE KISLE 670 G</t>
  </si>
  <si>
    <t>FIŽOL V KONZERVI 400 G</t>
  </si>
  <si>
    <t>KORUZA 400 G</t>
  </si>
  <si>
    <t>SKUŠE Z ZELENJ. 125 G</t>
  </si>
  <si>
    <t>GORČICA  680 G</t>
  </si>
  <si>
    <t>PAŠTETA ARGETA JUNIOR 27 G</t>
  </si>
  <si>
    <t>PAŠTETA  100G PIŠČ</t>
  </si>
  <si>
    <t>PESA NATURETA 1 KG</t>
  </si>
  <si>
    <t>čičerika 2500 g</t>
  </si>
  <si>
    <t>Pašteta PIŠČANČJA 95G</t>
  </si>
  <si>
    <t>DŽUVEČ 4200G</t>
  </si>
  <si>
    <t>FIŽOL RJAVI 4100 G</t>
  </si>
  <si>
    <t>KONZERVIRANI IZDELKI</t>
  </si>
  <si>
    <t>OSTALA ŽIVILA</t>
  </si>
  <si>
    <t>RIŽOLINO 150 G</t>
  </si>
  <si>
    <t>OLJE,OLJČNO EKSTRA DEVIŠKO,1L</t>
  </si>
  <si>
    <t>ČAJ, planinski, 1KG FILTER</t>
  </si>
  <si>
    <t>CIMET, mleti 670 G</t>
  </si>
  <si>
    <t>PAPRIKA mleta, sladka, 1 KG</t>
  </si>
  <si>
    <t>POPER, črni, mleti, 1 KG</t>
  </si>
  <si>
    <t>JUŠNA ZELENJAVA 620 G</t>
  </si>
  <si>
    <t>JUŠNE KROGLICE 1 KG</t>
  </si>
  <si>
    <t>KAVA BIANCA FRANCK 110 G</t>
  </si>
  <si>
    <t>KEKSOLINO 200 G</t>
  </si>
  <si>
    <t>LOVOR KOTANYI 75 G</t>
  </si>
  <si>
    <t>lešniki mleti 200 g</t>
  </si>
  <si>
    <t>MAK MLETI 200G</t>
  </si>
  <si>
    <t>VANILI SLADKOR 5 X 10 G</t>
  </si>
  <si>
    <t>OREHI JEDRCA 500 G</t>
  </si>
  <si>
    <t>ČAJ ŠIPEK FILTER 1 KG</t>
  </si>
  <si>
    <t>ČAJ META FILTER 1 KG</t>
  </si>
  <si>
    <t>KUMINA MLETA 450 G</t>
  </si>
  <si>
    <t>ČAJ BEZEG FILTER 1 KG</t>
  </si>
  <si>
    <t>NAMAZ, ČOKOLADNI 750 G</t>
  </si>
  <si>
    <t>ČAJ MELISA, FILTER 1,2 KG</t>
  </si>
  <si>
    <t>NAMAZ ČOKOLADNI 18 G SLO. PROZV.</t>
  </si>
  <si>
    <t>CIMET MLETI 45G</t>
  </si>
  <si>
    <t>LOVOR, CEL 100 G</t>
  </si>
  <si>
    <t>POPER MLETI 600 G DOZA</t>
  </si>
  <si>
    <t>NAPOLITANKE 50 G</t>
  </si>
  <si>
    <t>MUŠKATNI OREŠČEK 170 G</t>
  </si>
  <si>
    <t>MAJARON, 100 G</t>
  </si>
  <si>
    <t>PETERŠILJ, SUH 100 G</t>
  </si>
  <si>
    <t>PAPRIKA, MLETA, SLADKA 480 G</t>
  </si>
  <si>
    <t>KURKUMA 190 G</t>
  </si>
  <si>
    <t>OMAKA ZA PEČENKO 500 G</t>
  </si>
  <si>
    <t>ČAJ RAZL OKUSI FILTER 1 KG - 1, 5 KG</t>
  </si>
  <si>
    <t>ČOKOLINO 200 G</t>
  </si>
  <si>
    <t>ČOKOLINO 800 G - 1 KG</t>
  </si>
  <si>
    <t>ČAJ DIVJA ČEŠNJA FILTER 1KG</t>
  </si>
  <si>
    <t>L</t>
  </si>
  <si>
    <t>SOKOVI</t>
  </si>
  <si>
    <t>VODA  0,5L</t>
  </si>
  <si>
    <t>DIETNA ŽIVILA</t>
  </si>
  <si>
    <t>KREMA RIŽEVA za kuhanje 200ml</t>
  </si>
  <si>
    <t>NAPITEK RIŽEV BIO 1l</t>
  </si>
  <si>
    <t>JOGURT SOJA, brez mleka, 2X125 G</t>
  </si>
  <si>
    <t>TESTENINE DIETNE 250G do 500 g brez jajc, mleka, glutena</t>
  </si>
  <si>
    <t>KRUHKI, HRUSTLJAVI 125G, brez glutena</t>
  </si>
  <si>
    <t>KRUH,ČRNI, REZAN, brez glutena, jajc, mleka, soje 400 g</t>
  </si>
  <si>
    <t>REZANCI JUŠNI 500 G brez glutena, jac, soje</t>
  </si>
  <si>
    <t>RIBANA KAŠA 500 G brez glutena, mleka, soje, jajc</t>
  </si>
  <si>
    <t>NJOKI 500 G brez glutena, mleka, soje, jajc</t>
  </si>
  <si>
    <t>KRUHOV CMOK 500 G brez glutena, mleka, soje, jajc</t>
  </si>
  <si>
    <t>NAMAZ ČOKOLADNI 200g brez mleka</t>
  </si>
  <si>
    <t>REZANCI ŠIROKI 500 g</t>
  </si>
  <si>
    <t>GRISINI SEZAM 125 g</t>
  </si>
  <si>
    <t>RIŽ OKROGLOZRNAT 5 kg</t>
  </si>
  <si>
    <t>GRISINI, POLNOZRNATI 125 g</t>
  </si>
  <si>
    <t>GRISINI KLASIK 125 g</t>
  </si>
  <si>
    <t xml:space="preserve"> enkrat na teden do 12. ure</t>
  </si>
  <si>
    <t>enkrat na teden do 12. ure</t>
  </si>
  <si>
    <t>okvirna količina za obdobje 1 leta</t>
  </si>
  <si>
    <t xml:space="preserve"> vsak dan do 7. ure</t>
  </si>
  <si>
    <t>MARMELADA, različni okusi, porc. 20 g</t>
  </si>
  <si>
    <t>PAŠTETA jetrna s smetano 25 g</t>
  </si>
  <si>
    <t>TUNINA PAŠTETA, pakirana po 30 g</t>
  </si>
  <si>
    <t xml:space="preserve">MARMELADA DIABETIČNA 20 G </t>
  </si>
  <si>
    <t>NAMAZ ZELENJAVNI 5O G brez glutena, mleka,jajc</t>
  </si>
  <si>
    <t>MARMELADA MARELICA, najmanj 60 g sadja 700 G</t>
  </si>
  <si>
    <t>MARMELADA JAGODA najmanj 60 g sadja700 G</t>
  </si>
  <si>
    <t>TURISTIČNA PAŠTETA, vsaj 40 % ribjega mesa 50 G</t>
  </si>
  <si>
    <t>tuna  1705 g v olju</t>
  </si>
  <si>
    <t>PAŠTETA  KOKOŠJA 95G</t>
  </si>
  <si>
    <t>KAŠA SADNA 100 G, različni okusi</t>
  </si>
  <si>
    <t>TUNE 3x80 G v sončnič. Olju</t>
  </si>
  <si>
    <t>PARADIŽNIK PASIRAN 690g v steklenici Natureta</t>
  </si>
  <si>
    <t>MARMELADA 3 KG, razl okusi, najmanj 60 % sadnega deleža</t>
  </si>
  <si>
    <t>PAŠTETA KEKEC 30G svinjska</t>
  </si>
  <si>
    <t>RIBJA PAŠTETA  Z ZELENJAVO 3*95G najmanj 40 % ribjega mesa</t>
  </si>
  <si>
    <t>PAŠTETA KOKOŠJA  27G</t>
  </si>
  <si>
    <t>sadna kaša, razl. okusi v kozarčku 120G</t>
  </si>
  <si>
    <t>ČAJ GOZDNI SADEŽI 1,2 KG filter</t>
  </si>
  <si>
    <t>ČAJ PLANINSKI 1KG, rifuza</t>
  </si>
  <si>
    <t>KAKAV 1 kg</t>
  </si>
  <si>
    <t>ŽITNA REZINA  30 g, vsaj 30 % sadja</t>
  </si>
  <si>
    <t>KNORR GOVEJA JUHA 1 kg</t>
  </si>
  <si>
    <t>BONBONI  ŽELE 300 G</t>
  </si>
  <si>
    <t>ČAJ, BOŽIČNI 1000 G filter</t>
  </si>
  <si>
    <t>ROLADA  280 G</t>
  </si>
  <si>
    <t>KAKAV 2,5 KG</t>
  </si>
  <si>
    <t>NAPOLITANKE 31G</t>
  </si>
  <si>
    <t xml:space="preserve"> enkart na teden do 12. ure</t>
  </si>
  <si>
    <t>SOK 100%, multivitaminski, 1l najmanj 100 % sadnega deleža</t>
  </si>
  <si>
    <t>SOK, 100 %, ananas 1L, najmanj 100% s. d.</t>
  </si>
  <si>
    <t>SOK, 100% POMARANČA 0,2 DL, najmanj 1005 s. d.</t>
  </si>
  <si>
    <t>SOK 100% MULTIVITAMIN 0,2 L, najmanj 100% s. d.</t>
  </si>
  <si>
    <t>SOK 100% ANANAS 0, 2 DL, najmanj 100% s. d.</t>
  </si>
  <si>
    <t>SOK JABOLKO-KORENČEK 0,2 DL, 100% s. d,</t>
  </si>
  <si>
    <t xml:space="preserve">SOK, LIMONA, 100% s. d. </t>
  </si>
  <si>
    <t>SOK JABOLČNI L 100%  s. d.</t>
  </si>
  <si>
    <t>SOK  JABOLČNI O.2 DL 100% s. d.</t>
  </si>
  <si>
    <t>SOK, JABOLČNI MOTNI , 100% sadni delež v steklenici</t>
  </si>
  <si>
    <t>SMUTHIE 200 G, mešani okusi, 100% s. d.</t>
  </si>
  <si>
    <t xml:space="preserve"> enkat na teden do 12. ure</t>
  </si>
  <si>
    <t>NAPITEK SOJIN, 250 ML, brez glutena, mleka</t>
  </si>
  <si>
    <t>PUDING RIŽEV 2X100G, brez glutena, mleka, soje, jajc</t>
  </si>
  <si>
    <t>NAPITEK, OVSEN, 1 L, brez mleka</t>
  </si>
  <si>
    <t>NAPITEK MANDELJ 250 ml</t>
  </si>
  <si>
    <t>ZAMRZNJENA ŽIVILA</t>
  </si>
  <si>
    <t>POLPETI, sojini</t>
  </si>
  <si>
    <t>GRAH 2,5 KG</t>
  </si>
  <si>
    <t>KORENJE, kocke 2,5 KG</t>
  </si>
  <si>
    <t>OHROVT, brstnični 2,5 KG</t>
  </si>
  <si>
    <t>FIŽOL ZAMRZNJEN, STROČJI</t>
  </si>
  <si>
    <t>POLPETI ZELENJAVNI 1 KG</t>
  </si>
  <si>
    <t>CMOKI, RAZL OKUSI 2 KG</t>
  </si>
  <si>
    <t>POLPETI BROKOLI-CVETAČA 80 DAG</t>
  </si>
  <si>
    <t>SLADOLED BRR LIMONA 115 ML</t>
  </si>
  <si>
    <t>CMOKI KRUHOVI 1 KG</t>
  </si>
  <si>
    <t>ŠTRUKLJI, GLUHI PALICE 30 DAG</t>
  </si>
  <si>
    <t>PALAČINKE Z NADEVOM 100 G</t>
  </si>
  <si>
    <t xml:space="preserve">čebula, rezana, zamrznj. 2.5 </t>
  </si>
  <si>
    <t>PANIRANE PLOŠČICE SIRA</t>
  </si>
  <si>
    <t>PALAČINKE AJDOVE 1,4 KG-20 KOM</t>
  </si>
  <si>
    <t>NADOMESTEK ZA SIR, VEGAN brez mleka, jajc, glutena 160 g</t>
  </si>
  <si>
    <t>JOGURT EKO SADNI 150 ML 3,5 % M.M</t>
  </si>
  <si>
    <t>BIO KISLA SMETANA 200G 3, 5 % M.M</t>
  </si>
  <si>
    <t>JOGURT BIO L, POLNOM.</t>
  </si>
  <si>
    <t>EKO MLEKO 10 L, POLNOM.</t>
  </si>
  <si>
    <t xml:space="preserve">EKO SIROTKA SADNA 150 ML, POLNOM. </t>
  </si>
  <si>
    <t xml:space="preserve">EKO KEFIR NAVADNI L, POLNOM. </t>
  </si>
  <si>
    <t>EKO KEFIR NAVADNI 150 G - 200 G, POLNOM.</t>
  </si>
  <si>
    <t>EKO KEFIR SADNI L, POLNOM.</t>
  </si>
  <si>
    <t>EKO KEFIR SADNI 150 G POLNOM.</t>
  </si>
  <si>
    <t>EKO SIR ZA ŽAR 1KG, POLNOM.</t>
  </si>
  <si>
    <t>EKO SKUTA, POLNOM.</t>
  </si>
  <si>
    <t>EKO SADNA SKUTA 1 KG, POLNOM.</t>
  </si>
  <si>
    <t xml:space="preserve">JOGURT EKO SADNI L, POLNOM. </t>
  </si>
  <si>
    <t>dvakrat tedensko do 7. ure</t>
  </si>
  <si>
    <t xml:space="preserve">REZINA MLEČNA 25 G </t>
  </si>
  <si>
    <t>KAVA mleta 100 G</t>
  </si>
  <si>
    <t>MANDLJI, jedrca 200 G</t>
  </si>
  <si>
    <t>SOL, KG, slo. proizv.</t>
  </si>
  <si>
    <t>ČOKOLADA KINDER COUNTRY 35 g</t>
  </si>
  <si>
    <t>ČOKOLADA JEDILNA 500 G, najmanj 45 % kakava</t>
  </si>
  <si>
    <t>GRISINI brez glutena 125 G</t>
  </si>
  <si>
    <t>OCVRTKI ZDROBOVI</t>
  </si>
  <si>
    <t>BROKOLI, ZAMRZNJ. 2,5 KG</t>
  </si>
  <si>
    <t>CVETAČA, ZAMRZN. 2, 5 KG</t>
  </si>
  <si>
    <t>GOBE MEŠANE, 2, 5 KG</t>
  </si>
  <si>
    <t>BROKOLI, KORENJE, CVETAČA MIX 2,5 KG</t>
  </si>
  <si>
    <t>ŠTRUKELJČKI MINI RAZL. OKUSI</t>
  </si>
  <si>
    <t>ŠTRUKLJI RAZL. NADEVI, 1KG</t>
  </si>
  <si>
    <t>CMOKI, ZDROBOVI 2 KG</t>
  </si>
  <si>
    <t>KANELONI razl nadevi 80 DAG</t>
  </si>
  <si>
    <t>CMOKI, RAZL. SADNI IN ČOKOLADNI NADEVI</t>
  </si>
  <si>
    <t>ŠPARGLJEVA JUHA 1 KG, brez ojačevalcev okusa</t>
  </si>
  <si>
    <t>KEKSI PIRINI polnozr. 1 KG</t>
  </si>
  <si>
    <t>NAMAZ, ČOKOLADNI 2500 do 300 G</t>
  </si>
  <si>
    <t>SLADKOR BELI 1 KG</t>
  </si>
  <si>
    <t>JUHA KNORR GOBOVA 1 kg brez ojačevalcev okusa</t>
  </si>
  <si>
    <t>ČESEN 860 G, grobo mleti</t>
  </si>
  <si>
    <t>OLJE SONČNIČNO L - 5 l</t>
  </si>
  <si>
    <t>POROVA JUHA  1 KG brez ojačevalcev okusa</t>
  </si>
  <si>
    <t>NAMAZ, DVOBARVNI VIKI 20G</t>
  </si>
  <si>
    <t>JAJCA, HLEVSKA REJA velikost L</t>
  </si>
  <si>
    <t xml:space="preserve">ČOKOLADA 35 G brez mleka, soje, </t>
  </si>
  <si>
    <t>ZELJE mlado,sveže, glave, I. kvalite</t>
  </si>
  <si>
    <t>BROKOLI</t>
  </si>
  <si>
    <t>FIŽOL ČEŠNJEVEC, Slovensko poreklo, KG</t>
  </si>
  <si>
    <t>Grenikvka</t>
  </si>
  <si>
    <t>GROZDJE, črno</t>
  </si>
  <si>
    <t>GROZDJE, rdečo</t>
  </si>
  <si>
    <t>HRUŠKE, suhe, I. kvalitete, krhlji</t>
  </si>
  <si>
    <t>Marelice suhe, rifuza, brez sulfatov</t>
  </si>
  <si>
    <t>Ohrovt, brstični, sveži</t>
  </si>
  <si>
    <t>OREH oluščen jedrca</t>
  </si>
  <si>
    <t>Paprika babura</t>
  </si>
  <si>
    <t>Paradižnik okrasni, I. kvalitete</t>
  </si>
  <si>
    <t>Pomarančne rdeče</t>
  </si>
  <si>
    <t>Solata zelena mehka, I. kvalitete</t>
  </si>
  <si>
    <t>,</t>
  </si>
  <si>
    <t>Šparglji, I. kvaliteta</t>
  </si>
  <si>
    <t>Špinača sveža</t>
  </si>
  <si>
    <t>Ajvar nepekoč, natureta, pak. 1kg</t>
  </si>
  <si>
    <t xml:space="preserve"> </t>
  </si>
  <si>
    <t>Gobe šampinjoni v slanici, rezani, pakirani po 1kg</t>
  </si>
  <si>
    <t xml:space="preserve">Kisla repa, pakriana po 530g, natureta, </t>
  </si>
  <si>
    <t>Kislo zelje, pakirano po 530g, natureta</t>
  </si>
  <si>
    <t>Skuše, file v olju, pak. 115g-125g</t>
  </si>
  <si>
    <t>Sardine, file v olju, pak. 115g-125g</t>
  </si>
  <si>
    <t>KOSMIČI OVSENI, 500g</t>
  </si>
  <si>
    <t>TORTELINI špinačni/mesni,sirovi 1 KG-2kg</t>
  </si>
  <si>
    <t>NAPITEK, KOKOS 1L, z dodatkom Ca</t>
  </si>
  <si>
    <t>NAPITEK, RIŽEV BIO 2 DL, brez glutena, mleka, soje, z dodatkom Ca</t>
  </si>
  <si>
    <t>štručka, 60 g brez glutena, jajc, mleka, soje</t>
  </si>
  <si>
    <t>štručka, 60 g brez glutena, jajc, mleka, soje, črna</t>
  </si>
  <si>
    <t>TESTENINE POLŽI DROBNI 2KG</t>
  </si>
  <si>
    <t>ZDROB POLNOZRNAT</t>
  </si>
  <si>
    <t>TESTENINCE, RIŽEK 2 KG</t>
  </si>
  <si>
    <t>KAŠA AJDOVA 1KG</t>
  </si>
  <si>
    <t>REZANCI ŠIROKI 5 KG</t>
  </si>
  <si>
    <t>ZDROB PŠENIČNI 1 KG</t>
  </si>
  <si>
    <t>TESTENINE POLŽKI DROBNI, 5 KG</t>
  </si>
  <si>
    <t>Testenine, pisane, 1-10kg</t>
  </si>
  <si>
    <t>SOLATA, GENTILE, LEDENKA - KRHKOLISTNA</t>
  </si>
  <si>
    <t>9.1</t>
  </si>
  <si>
    <t>ZAMRZNJENA ŽIVILA IZ TESTA</t>
  </si>
  <si>
    <t>9.2</t>
  </si>
  <si>
    <t>OSTALA ZAMRZNJENA ŽIVILA</t>
  </si>
  <si>
    <t>SIRUP BOROVNICA 5 L DO 10 L najmanj 100% sadnega deleža</t>
  </si>
  <si>
    <t>SIRUP JABOLKO 5 L najmanj 100% sadnega deleža</t>
  </si>
  <si>
    <t>SIRUP POMARANČA 5 L DO 10 L najmanj 100% sadnega deleža</t>
  </si>
  <si>
    <t>SIRUP VIŠNJA 5 L DO 10 L najmanj 100% sadnega deleža</t>
  </si>
  <si>
    <t>NEKTAR JAGODA 0,2 DL , najmanj 45 % s. d.</t>
  </si>
  <si>
    <t xml:space="preserve">NEKTAR, BOROVNICA 0,2DL, najmanj 25 % s. d. </t>
  </si>
  <si>
    <t>nektar, BOROVNICA 1L, najmanj 45 % s. d.</t>
  </si>
  <si>
    <t>nektar, BRESKEV 1 L, najmanj 45% s. d</t>
  </si>
  <si>
    <t>nektar, JABOLKO 0,2DL najmanj 45 % s. d</t>
  </si>
  <si>
    <t xml:space="preserve">NEKTAR, MARELICA 0,2 DL, najmanj 45% s. d. </t>
  </si>
  <si>
    <t>NEKTAR, MARELICA L, najmanj 45 % s. d.</t>
  </si>
  <si>
    <t>sok, POMARANČA L 100 % s. d.</t>
  </si>
  <si>
    <t>nektar, BRESKEV 2 DL najmanj 45 % s. d.</t>
  </si>
  <si>
    <t xml:space="preserve">NEKTAR ČRNI RIBEZ 0,2 DL, najmanj 25 % s. d. </t>
  </si>
  <si>
    <t>PIŠKOTI od 100 do 200 G brez mleka, soje, jajc, glutena -pomarančni nadev</t>
  </si>
  <si>
    <t>MED  20 G, cvetlični</t>
  </si>
  <si>
    <t>MED  900 G DO 1KG cvetlični</t>
  </si>
  <si>
    <t>MED  900 G DO 1KG gozdni</t>
  </si>
  <si>
    <t>SVALJKI, krompirjevi, skutini 2KG</t>
  </si>
  <si>
    <t>SVALJKI, krompirjevi, rženi 2KG</t>
  </si>
  <si>
    <t>DESERT KOKOS  115 g brez mleka, glutena, soje - okus sadni</t>
  </si>
  <si>
    <t>DESERT KOKOS  115 g brez mleka, glutena, soje - okus vanilija</t>
  </si>
  <si>
    <t>DESERT KOKOS  115 g brez mleka, glutena, soje - okus kakav</t>
  </si>
  <si>
    <t>SOJA PUDING 2X115G, brez glutena, mleka, jajc - okus sadni</t>
  </si>
  <si>
    <t>SOJA PUDING 2X115G, brez glutena, mleka, jajc - okus vanilija oz. čokolada</t>
  </si>
  <si>
    <t>KIS ALKOHOLNI 1 L</t>
  </si>
  <si>
    <t>KIS JABOLČNI 1 L SIMONIČ</t>
  </si>
  <si>
    <t>KOSMIČI OVSENI Z OKUSI PORC. 50 g</t>
  </si>
  <si>
    <t>OLJE, bučno solatno 1 L</t>
  </si>
  <si>
    <t>Džem, GOZDNI SADEŽI, pakiran po 320g, natureta</t>
  </si>
  <si>
    <t>Džem, JAGODA, pakiran po 320g, natureta</t>
  </si>
  <si>
    <t>Džem, MARELICA, pakiran po 320g, natureta</t>
  </si>
  <si>
    <t>Pašteta, vsi različni okusi, 45g, Argegta TUNINA</t>
  </si>
  <si>
    <t>Pašteta, vsi različni okusi, 95g, Argegta JETRNA</t>
  </si>
  <si>
    <t>Pašteta, vsi različni okusi, 95g, Argegta TUNINA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</si>
</sst>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trike/>
      <sz val="12"/>
      <color indexed="8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2"/>
      <name val="Calibri"/>
      <family val="2"/>
      <scheme val="minor"/>
    </font>
    <font>
      <strike/>
      <sz val="10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4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2" borderId="3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0" fillId="0" borderId="6" xfId="0" applyBorder="1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9" xfId="0" applyFont="1" applyBorder="1"/>
    <xf numFmtId="0" fontId="6" fillId="0" borderId="0" xfId="0" applyFont="1"/>
    <xf numFmtId="0" fontId="0" fillId="0" borderId="0" xfId="0" applyFill="1"/>
    <xf numFmtId="0" fontId="3" fillId="0" borderId="0" xfId="0" applyFont="1" applyFill="1"/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/>
    <xf numFmtId="0" fontId="7" fillId="0" borderId="3" xfId="0" applyFont="1" applyFill="1" applyBorder="1"/>
    <xf numFmtId="1" fontId="7" fillId="0" borderId="3" xfId="0" applyNumberFormat="1" applyFont="1" applyBorder="1" applyAlignment="1">
      <alignment horizontal="center" vertical="center"/>
    </xf>
    <xf numFmtId="0" fontId="10" fillId="0" borderId="3" xfId="0" applyFont="1" applyBorder="1"/>
    <xf numFmtId="1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/>
    <xf numFmtId="0" fontId="0" fillId="0" borderId="3" xfId="0" applyFont="1" applyBorder="1"/>
    <xf numFmtId="1" fontId="11" fillId="0" borderId="3" xfId="0" applyNumberFormat="1" applyFont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11" fillId="0" borderId="3" xfId="0" applyFont="1" applyFill="1" applyBorder="1"/>
    <xf numFmtId="0" fontId="0" fillId="0" borderId="3" xfId="0" applyFont="1" applyFill="1" applyBorder="1"/>
    <xf numFmtId="0" fontId="0" fillId="0" borderId="0" xfId="0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12" xfId="0" applyFont="1" applyBorder="1"/>
    <xf numFmtId="0" fontId="0" fillId="0" borderId="14" xfId="0" applyBorder="1"/>
    <xf numFmtId="0" fontId="0" fillId="0" borderId="11" xfId="0" applyFont="1" applyFill="1" applyBorder="1"/>
    <xf numFmtId="0" fontId="0" fillId="0" borderId="11" xfId="0" applyFont="1" applyFill="1" applyBorder="1" applyAlignment="1">
      <alignment horizontal="center" vertical="center"/>
    </xf>
    <xf numFmtId="0" fontId="2" fillId="0" borderId="0" xfId="0" applyFont="1" applyBorder="1"/>
    <xf numFmtId="0" fontId="11" fillId="0" borderId="3" xfId="0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2" fillId="0" borderId="0" xfId="0" applyFont="1" applyAlignment="1">
      <alignment horizontal="right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/>
    <xf numFmtId="0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/>
    <xf numFmtId="0" fontId="14" fillId="0" borderId="3" xfId="0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/>
    </xf>
    <xf numFmtId="0" fontId="15" fillId="0" borderId="3" xfId="0" applyFont="1" applyBorder="1"/>
    <xf numFmtId="0" fontId="15" fillId="0" borderId="3" xfId="0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/>
    <xf numFmtId="0" fontId="17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3" fillId="2" borderId="5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0" fillId="0" borderId="0" xfId="0" applyFont="1" applyAlignment="1">
      <alignment horizontal="left" wrapText="1"/>
    </xf>
    <xf numFmtId="0" fontId="2" fillId="0" borderId="7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14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L40"/>
  <sheetViews>
    <sheetView topLeftCell="A8" workbookViewId="0">
      <selection activeCell="B29" sqref="B29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14</v>
      </c>
    </row>
    <row r="2" spans="1:12" x14ac:dyDescent="0.2">
      <c r="B2" t="s">
        <v>40</v>
      </c>
    </row>
    <row r="3" spans="1:12" x14ac:dyDescent="0.2">
      <c r="B3" t="s">
        <v>41</v>
      </c>
    </row>
    <row r="4" spans="1:12" x14ac:dyDescent="0.2">
      <c r="B4" t="s">
        <v>42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2" spans="1:12" x14ac:dyDescent="0.2">
      <c r="A12" s="1">
        <v>6</v>
      </c>
      <c r="B12" s="1" t="s">
        <v>33</v>
      </c>
    </row>
    <row r="14" spans="1:12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26</v>
      </c>
      <c r="F14" s="5" t="s">
        <v>27</v>
      </c>
      <c r="G14" s="5" t="s">
        <v>18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23</v>
      </c>
    </row>
    <row r="15" spans="1:12" ht="16" customHeight="1" x14ac:dyDescent="0.2">
      <c r="A15" s="4">
        <v>1</v>
      </c>
      <c r="B15" s="17" t="s">
        <v>301</v>
      </c>
      <c r="C15" s="16" t="s">
        <v>43</v>
      </c>
      <c r="D15" s="19">
        <v>20</v>
      </c>
      <c r="E15" s="4"/>
      <c r="F15" s="4"/>
      <c r="G15" s="4" t="s">
        <v>19</v>
      </c>
      <c r="H15" s="4"/>
      <c r="I15" s="4"/>
      <c r="J15" s="4"/>
      <c r="K15" s="4"/>
      <c r="L15" s="4"/>
    </row>
    <row r="16" spans="1:12" ht="13.75" customHeight="1" x14ac:dyDescent="0.2">
      <c r="A16" s="4">
        <v>2</v>
      </c>
      <c r="B16" s="20" t="s">
        <v>306</v>
      </c>
      <c r="C16" s="22" t="s">
        <v>43</v>
      </c>
      <c r="D16" s="21">
        <v>900</v>
      </c>
      <c r="E16" s="4"/>
      <c r="F16" s="4"/>
      <c r="G16" s="4" t="s">
        <v>19</v>
      </c>
      <c r="H16" s="4"/>
      <c r="I16" s="4"/>
      <c r="J16" s="4"/>
      <c r="K16" s="4"/>
      <c r="L16" s="4"/>
    </row>
    <row r="17" spans="1:12" ht="13.75" customHeight="1" x14ac:dyDescent="0.2">
      <c r="A17" s="4">
        <f t="shared" ref="A17:A30" si="0">A16+1</f>
        <v>3</v>
      </c>
      <c r="B17" s="20" t="s">
        <v>305</v>
      </c>
      <c r="C17" s="22" t="s">
        <v>43</v>
      </c>
      <c r="D17" s="21">
        <v>70</v>
      </c>
      <c r="E17" s="4"/>
      <c r="F17" s="4"/>
      <c r="G17" s="4" t="s">
        <v>19</v>
      </c>
      <c r="H17" s="4"/>
      <c r="I17" s="4"/>
      <c r="J17" s="4"/>
      <c r="K17" s="4"/>
      <c r="L17" s="4"/>
    </row>
    <row r="18" spans="1:12" ht="13.75" customHeight="1" x14ac:dyDescent="0.2">
      <c r="A18" s="4">
        <f t="shared" si="0"/>
        <v>4</v>
      </c>
      <c r="B18" s="20" t="s">
        <v>308</v>
      </c>
      <c r="C18" s="22" t="s">
        <v>43</v>
      </c>
      <c r="D18" s="21">
        <v>900</v>
      </c>
      <c r="E18" s="4"/>
      <c r="F18" s="4"/>
      <c r="G18" s="4" t="s">
        <v>19</v>
      </c>
      <c r="H18" s="4"/>
      <c r="I18" s="4"/>
      <c r="J18" s="4"/>
      <c r="K18" s="4"/>
      <c r="L18" s="4"/>
    </row>
    <row r="19" spans="1:12" ht="13.75" customHeight="1" x14ac:dyDescent="0.2">
      <c r="A19" s="4">
        <f t="shared" si="0"/>
        <v>5</v>
      </c>
      <c r="B19" s="20" t="s">
        <v>307</v>
      </c>
      <c r="C19" s="22" t="s">
        <v>43</v>
      </c>
      <c r="D19" s="21">
        <v>70</v>
      </c>
      <c r="E19" s="4"/>
      <c r="F19" s="4"/>
      <c r="G19" s="4" t="s">
        <v>19</v>
      </c>
      <c r="H19" s="4"/>
      <c r="I19" s="4"/>
      <c r="J19" s="4"/>
      <c r="K19" s="4"/>
      <c r="L19" s="4"/>
    </row>
    <row r="20" spans="1:12" ht="13.75" customHeight="1" x14ac:dyDescent="0.2">
      <c r="A20" s="4">
        <f t="shared" si="0"/>
        <v>6</v>
      </c>
      <c r="B20" s="20" t="s">
        <v>46</v>
      </c>
      <c r="C20" s="22" t="s">
        <v>43</v>
      </c>
      <c r="D20" s="21">
        <v>2</v>
      </c>
      <c r="E20" s="4"/>
      <c r="F20" s="4"/>
      <c r="G20" s="4" t="s">
        <v>19</v>
      </c>
      <c r="H20" s="4"/>
      <c r="I20" s="4"/>
      <c r="J20" s="4"/>
      <c r="K20" s="4"/>
      <c r="L20" s="4"/>
    </row>
    <row r="21" spans="1:12" ht="13.75" customHeight="1" x14ac:dyDescent="0.2">
      <c r="A21" s="4">
        <f t="shared" si="0"/>
        <v>7</v>
      </c>
      <c r="B21" s="20" t="s">
        <v>47</v>
      </c>
      <c r="C21" s="22" t="s">
        <v>43</v>
      </c>
      <c r="D21" s="21">
        <v>20</v>
      </c>
      <c r="E21" s="4"/>
      <c r="F21" s="4"/>
      <c r="G21" s="4" t="s">
        <v>19</v>
      </c>
      <c r="H21" s="4"/>
      <c r="I21" s="4"/>
      <c r="J21" s="4"/>
      <c r="K21" s="4"/>
      <c r="L21" s="4"/>
    </row>
    <row r="22" spans="1:12" ht="13.75" customHeight="1" x14ac:dyDescent="0.2">
      <c r="A22" s="4">
        <f t="shared" si="0"/>
        <v>8</v>
      </c>
      <c r="B22" s="20" t="s">
        <v>303</v>
      </c>
      <c r="C22" s="22" t="s">
        <v>43</v>
      </c>
      <c r="D22" s="21">
        <v>6</v>
      </c>
      <c r="E22" s="4"/>
      <c r="F22" s="4"/>
      <c r="G22" s="4" t="s">
        <v>19</v>
      </c>
      <c r="H22" s="4"/>
      <c r="I22" s="4"/>
      <c r="J22" s="4"/>
      <c r="K22" s="4"/>
      <c r="L22" s="4"/>
    </row>
    <row r="23" spans="1:12" ht="13.75" customHeight="1" x14ac:dyDescent="0.2">
      <c r="A23" s="4">
        <f t="shared" si="0"/>
        <v>9</v>
      </c>
      <c r="B23" s="20" t="s">
        <v>311</v>
      </c>
      <c r="C23" s="22" t="s">
        <v>48</v>
      </c>
      <c r="D23" s="21">
        <v>9</v>
      </c>
      <c r="E23" s="4"/>
      <c r="F23" s="4"/>
      <c r="G23" s="4" t="s">
        <v>19</v>
      </c>
      <c r="H23" s="4"/>
      <c r="I23" s="4"/>
      <c r="J23" s="4"/>
      <c r="K23" s="4"/>
      <c r="L23" s="4"/>
    </row>
    <row r="24" spans="1:12" ht="13.75" customHeight="1" x14ac:dyDescent="0.2">
      <c r="A24" s="4">
        <f t="shared" si="0"/>
        <v>10</v>
      </c>
      <c r="B24" s="20" t="s">
        <v>309</v>
      </c>
      <c r="C24" s="22" t="s">
        <v>48</v>
      </c>
      <c r="D24" s="21">
        <v>50</v>
      </c>
      <c r="E24" s="4"/>
      <c r="F24" s="4"/>
      <c r="G24" s="4" t="s">
        <v>19</v>
      </c>
      <c r="H24" s="4"/>
      <c r="I24" s="4"/>
      <c r="J24" s="4"/>
      <c r="K24" s="4"/>
      <c r="L24" s="4"/>
    </row>
    <row r="25" spans="1:12" ht="13.75" customHeight="1" x14ac:dyDescent="0.2">
      <c r="A25" s="4">
        <f t="shared" si="0"/>
        <v>11</v>
      </c>
      <c r="B25" s="20" t="s">
        <v>304</v>
      </c>
      <c r="C25" s="22" t="s">
        <v>43</v>
      </c>
      <c r="D25" s="21">
        <v>1500</v>
      </c>
      <c r="E25" s="4"/>
      <c r="F25" s="4"/>
      <c r="G25" s="4" t="s">
        <v>19</v>
      </c>
      <c r="H25" s="4"/>
      <c r="I25" s="4"/>
      <c r="J25" s="4"/>
      <c r="K25" s="4"/>
      <c r="L25" s="4"/>
    </row>
    <row r="26" spans="1:12" ht="13.75" customHeight="1" x14ac:dyDescent="0.2">
      <c r="A26" s="4">
        <f t="shared" si="0"/>
        <v>12</v>
      </c>
      <c r="B26" s="20" t="s">
        <v>45</v>
      </c>
      <c r="C26" s="22" t="s">
        <v>43</v>
      </c>
      <c r="D26" s="21">
        <v>120</v>
      </c>
      <c r="E26" s="4"/>
      <c r="F26" s="4"/>
      <c r="G26" s="4" t="s">
        <v>19</v>
      </c>
      <c r="H26" s="4"/>
      <c r="I26" s="4"/>
      <c r="J26" s="4"/>
      <c r="K26" s="4"/>
      <c r="L26" s="4"/>
    </row>
    <row r="27" spans="1:12" ht="13.75" customHeight="1" x14ac:dyDescent="0.2">
      <c r="A27" s="4">
        <f t="shared" si="0"/>
        <v>13</v>
      </c>
      <c r="B27" s="20" t="s">
        <v>310</v>
      </c>
      <c r="C27" s="22" t="s">
        <v>48</v>
      </c>
      <c r="D27" s="21">
        <v>9</v>
      </c>
      <c r="E27" s="4"/>
      <c r="F27" s="4"/>
      <c r="G27" s="4" t="s">
        <v>19</v>
      </c>
      <c r="H27" s="4"/>
      <c r="I27" s="4"/>
      <c r="J27" s="4"/>
      <c r="K27" s="4"/>
      <c r="L27" s="4"/>
    </row>
    <row r="28" spans="1:12" ht="13.75" customHeight="1" x14ac:dyDescent="0.2">
      <c r="A28" s="4">
        <f t="shared" si="0"/>
        <v>14</v>
      </c>
      <c r="B28" s="20" t="s">
        <v>302</v>
      </c>
      <c r="C28" s="22" t="s">
        <v>43</v>
      </c>
      <c r="D28" s="19">
        <v>200</v>
      </c>
      <c r="E28" s="4"/>
      <c r="F28" s="4"/>
      <c r="G28" s="4" t="s">
        <v>19</v>
      </c>
      <c r="H28" s="4"/>
      <c r="I28" s="4"/>
      <c r="J28" s="4"/>
      <c r="K28" s="4"/>
      <c r="L28" s="4"/>
    </row>
    <row r="29" spans="1:12" ht="13.75" customHeight="1" x14ac:dyDescent="0.2">
      <c r="A29" s="4">
        <f t="shared" si="0"/>
        <v>15</v>
      </c>
      <c r="B29" s="17" t="s">
        <v>300</v>
      </c>
      <c r="C29" s="16" t="s">
        <v>34</v>
      </c>
      <c r="D29" s="19">
        <v>500</v>
      </c>
      <c r="E29" s="4"/>
      <c r="F29" s="4"/>
      <c r="G29" s="4" t="s">
        <v>19</v>
      </c>
      <c r="H29" s="4"/>
      <c r="I29" s="4"/>
      <c r="J29" s="4"/>
      <c r="K29" s="4"/>
      <c r="L29" s="4"/>
    </row>
    <row r="30" spans="1:12" ht="13.75" customHeight="1" thickBot="1" x14ac:dyDescent="0.25">
      <c r="A30" s="4">
        <f t="shared" si="0"/>
        <v>16</v>
      </c>
      <c r="B30" s="18" t="s">
        <v>312</v>
      </c>
      <c r="C30" s="16" t="s">
        <v>25</v>
      </c>
      <c r="D30" s="19">
        <v>89</v>
      </c>
      <c r="E30" s="4"/>
      <c r="F30" s="4"/>
      <c r="G30" s="4" t="s">
        <v>19</v>
      </c>
      <c r="H30" s="4"/>
      <c r="I30" s="4"/>
      <c r="J30" s="4"/>
      <c r="K30" s="4"/>
      <c r="L30" s="4"/>
    </row>
    <row r="31" spans="1:12" ht="17" thickBot="1" x14ac:dyDescent="0.25">
      <c r="D31" s="76"/>
      <c r="E31" s="77"/>
      <c r="F31" s="77"/>
      <c r="G31" s="42"/>
      <c r="I31" s="71" t="s">
        <v>13</v>
      </c>
      <c r="J31" s="72"/>
      <c r="K31" s="7"/>
    </row>
    <row r="34" spans="1:12" ht="15" customHeight="1" x14ac:dyDescent="0.2">
      <c r="A34" s="68" t="s">
        <v>20</v>
      </c>
      <c r="B34" s="68"/>
      <c r="C34" s="68"/>
      <c r="D34" s="68"/>
      <c r="E34" s="68"/>
      <c r="F34" s="68"/>
      <c r="G34" s="68"/>
      <c r="H34" s="68"/>
      <c r="I34" s="68"/>
      <c r="J34" s="68"/>
      <c r="K34" s="9"/>
      <c r="L34" s="9"/>
    </row>
    <row r="35" spans="1:12" s="10" customFormat="1" ht="18" customHeight="1" x14ac:dyDescent="0.2">
      <c r="A35" s="68" t="s">
        <v>21</v>
      </c>
      <c r="B35" s="68"/>
      <c r="C35" s="68"/>
      <c r="D35" s="68"/>
      <c r="E35" s="68"/>
      <c r="F35" s="68"/>
      <c r="G35" s="68"/>
      <c r="H35" s="68"/>
      <c r="I35" s="68"/>
      <c r="J35" s="68"/>
    </row>
    <row r="36" spans="1:12" ht="15" customHeight="1" x14ac:dyDescent="0.2">
      <c r="A36" s="68" t="s">
        <v>22</v>
      </c>
      <c r="B36" s="68"/>
      <c r="C36" s="68"/>
      <c r="D36" s="68"/>
      <c r="E36" s="68"/>
      <c r="F36" s="68"/>
      <c r="G36" s="68"/>
      <c r="H36" s="68"/>
      <c r="I36" s="68"/>
      <c r="J36" s="68"/>
      <c r="K36" s="9"/>
      <c r="L36" s="9"/>
    </row>
    <row r="37" spans="1:12" x14ac:dyDescent="0.2">
      <c r="A37" s="14" t="s">
        <v>32</v>
      </c>
      <c r="B37" s="14" t="s">
        <v>313</v>
      </c>
      <c r="I37" s="12"/>
    </row>
    <row r="38" spans="1:12" ht="16" customHeight="1" x14ac:dyDescent="0.2">
      <c r="A38" s="75" t="s">
        <v>28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</row>
    <row r="40" spans="1:12" x14ac:dyDescent="0.2">
      <c r="B40" t="s">
        <v>16</v>
      </c>
      <c r="G40" t="s">
        <v>17</v>
      </c>
    </row>
  </sheetData>
  <sortState xmlns:xlrd2="http://schemas.microsoft.com/office/spreadsheetml/2017/richdata2" ref="B15:D30">
    <sortCondition ref="B15"/>
  </sortState>
  <mergeCells count="7">
    <mergeCell ref="A38:K38"/>
    <mergeCell ref="A10:K10"/>
    <mergeCell ref="A34:J34"/>
    <mergeCell ref="A35:J35"/>
    <mergeCell ref="A36:J36"/>
    <mergeCell ref="D31:F31"/>
    <mergeCell ref="I31:J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L52"/>
  <sheetViews>
    <sheetView topLeftCell="A8" workbookViewId="0">
      <selection activeCell="B30" sqref="B30"/>
    </sheetView>
  </sheetViews>
  <sheetFormatPr baseColWidth="10" defaultColWidth="11" defaultRowHeight="16" x14ac:dyDescent="0.2"/>
  <cols>
    <col min="1" max="1" width="7" customWidth="1"/>
    <col min="2" max="2" width="72.5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14</v>
      </c>
    </row>
    <row r="2" spans="1:12" x14ac:dyDescent="0.2">
      <c r="B2" t="s">
        <v>40</v>
      </c>
    </row>
    <row r="3" spans="1:12" x14ac:dyDescent="0.2">
      <c r="B3" t="s">
        <v>41</v>
      </c>
      <c r="G3" s="13"/>
      <c r="H3" s="13"/>
      <c r="I3" s="13"/>
      <c r="J3" s="13"/>
      <c r="K3" s="13"/>
    </row>
    <row r="4" spans="1:12" x14ac:dyDescent="0.2">
      <c r="B4" t="s">
        <v>42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2" spans="1:12" x14ac:dyDescent="0.2">
      <c r="A12" s="1">
        <v>8</v>
      </c>
      <c r="B12" s="1" t="s">
        <v>217</v>
      </c>
    </row>
    <row r="14" spans="1:12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26</v>
      </c>
      <c r="F14" s="5" t="s">
        <v>27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23</v>
      </c>
    </row>
    <row r="15" spans="1:12" x14ac:dyDescent="0.2">
      <c r="A15" s="4">
        <v>1</v>
      </c>
      <c r="B15" s="23" t="s">
        <v>341</v>
      </c>
      <c r="C15" s="28" t="s">
        <v>43</v>
      </c>
      <c r="D15" s="25">
        <v>68</v>
      </c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4">
        <v>2</v>
      </c>
      <c r="B16" s="47" t="s">
        <v>405</v>
      </c>
      <c r="C16" s="60" t="s">
        <v>34</v>
      </c>
      <c r="D16" s="61">
        <v>1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v>3</v>
      </c>
      <c r="B17" s="47" t="s">
        <v>406</v>
      </c>
      <c r="C17" s="60" t="s">
        <v>34</v>
      </c>
      <c r="D17" s="61">
        <v>1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v>4</v>
      </c>
      <c r="B18" s="47" t="s">
        <v>407</v>
      </c>
      <c r="C18" s="60" t="s">
        <v>34</v>
      </c>
      <c r="D18" s="61">
        <v>1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v>5</v>
      </c>
      <c r="B19" s="23" t="s">
        <v>320</v>
      </c>
      <c r="C19" s="28" t="s">
        <v>43</v>
      </c>
      <c r="D19" s="25">
        <v>10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v>6</v>
      </c>
      <c r="B20" s="23" t="s">
        <v>220</v>
      </c>
      <c r="C20" s="28" t="s">
        <v>34</v>
      </c>
      <c r="D20" s="25">
        <v>41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v>7</v>
      </c>
      <c r="B21" s="23" t="s">
        <v>218</v>
      </c>
      <c r="C21" s="28" t="s">
        <v>24</v>
      </c>
      <c r="D21" s="25">
        <v>5</v>
      </c>
      <c r="E21" s="4"/>
      <c r="F21" s="4"/>
      <c r="G21" s="4"/>
      <c r="H21" s="4"/>
      <c r="I21" s="4"/>
      <c r="J21" s="4"/>
      <c r="K21" s="4"/>
      <c r="L21" s="4"/>
    </row>
    <row r="22" spans="1:12" x14ac:dyDescent="0.2">
      <c r="A22" s="4">
        <v>8</v>
      </c>
      <c r="B22" s="23" t="s">
        <v>223</v>
      </c>
      <c r="C22" s="28" t="s">
        <v>34</v>
      </c>
      <c r="D22" s="25">
        <v>1</v>
      </c>
      <c r="E22" s="4"/>
      <c r="F22" s="4"/>
      <c r="G22" s="4"/>
      <c r="H22" s="4"/>
      <c r="I22" s="4"/>
      <c r="J22" s="4"/>
      <c r="K22" s="4"/>
      <c r="L22" s="4"/>
    </row>
    <row r="23" spans="1:12" x14ac:dyDescent="0.2">
      <c r="A23" s="4">
        <v>9</v>
      </c>
      <c r="B23" s="23" t="s">
        <v>222</v>
      </c>
      <c r="C23" s="28" t="s">
        <v>34</v>
      </c>
      <c r="D23" s="25">
        <v>63</v>
      </c>
      <c r="E23" s="4"/>
      <c r="F23" s="4"/>
      <c r="G23" s="4"/>
      <c r="H23" s="4"/>
      <c r="I23" s="4"/>
      <c r="J23" s="4"/>
      <c r="K23" s="4"/>
      <c r="L23" s="4"/>
    </row>
    <row r="24" spans="1:12" x14ac:dyDescent="0.2">
      <c r="A24" s="4">
        <v>10</v>
      </c>
      <c r="B24" s="24" t="s">
        <v>227</v>
      </c>
      <c r="C24" s="29" t="s">
        <v>44</v>
      </c>
      <c r="D24" s="26">
        <v>50</v>
      </c>
      <c r="E24" s="4"/>
      <c r="F24" s="4"/>
      <c r="G24" s="4"/>
      <c r="H24" s="4"/>
      <c r="I24" s="4"/>
      <c r="J24" s="4"/>
      <c r="K24" s="4"/>
      <c r="L24" s="4"/>
    </row>
    <row r="25" spans="1:12" x14ac:dyDescent="0.2">
      <c r="A25" s="4">
        <v>11</v>
      </c>
      <c r="B25" s="23" t="s">
        <v>299</v>
      </c>
      <c r="C25" s="28" t="s">
        <v>34</v>
      </c>
      <c r="D25" s="25">
        <v>20</v>
      </c>
      <c r="E25" s="4"/>
      <c r="F25" s="4"/>
      <c r="G25" s="4"/>
      <c r="H25" s="4"/>
      <c r="I25" s="4"/>
      <c r="J25" s="4"/>
      <c r="K25" s="4"/>
      <c r="L25" s="4"/>
    </row>
    <row r="26" spans="1:12" x14ac:dyDescent="0.2">
      <c r="A26" s="4">
        <v>12</v>
      </c>
      <c r="B26" s="23" t="s">
        <v>228</v>
      </c>
      <c r="C26" s="28" t="s">
        <v>34</v>
      </c>
      <c r="D26" s="25">
        <v>9</v>
      </c>
      <c r="E26" s="4"/>
      <c r="F26" s="4"/>
      <c r="G26" s="4"/>
      <c r="H26" s="4"/>
      <c r="I26" s="4"/>
      <c r="J26" s="4"/>
      <c r="K26" s="4"/>
      <c r="L26" s="4"/>
    </row>
    <row r="27" spans="1:12" x14ac:dyDescent="0.2">
      <c r="A27" s="4">
        <v>13</v>
      </c>
      <c r="B27" s="23" t="s">
        <v>242</v>
      </c>
      <c r="C27" s="30" t="s">
        <v>34</v>
      </c>
      <c r="D27" s="25">
        <v>20</v>
      </c>
      <c r="E27" s="4"/>
      <c r="F27" s="4"/>
      <c r="G27" s="4"/>
      <c r="H27" s="4"/>
      <c r="I27" s="4"/>
      <c r="J27" s="4"/>
      <c r="K27" s="4"/>
      <c r="L27" s="4"/>
    </row>
    <row r="28" spans="1:12" x14ac:dyDescent="0.2">
      <c r="A28" s="4">
        <v>14</v>
      </c>
      <c r="B28" s="23" t="s">
        <v>282</v>
      </c>
      <c r="C28" s="28" t="s">
        <v>43</v>
      </c>
      <c r="D28" s="25">
        <v>5</v>
      </c>
      <c r="E28" s="4"/>
      <c r="F28" s="4"/>
      <c r="G28" s="4"/>
      <c r="H28" s="4"/>
      <c r="I28" s="4"/>
      <c r="J28" s="4"/>
      <c r="K28" s="4"/>
      <c r="L28" s="4"/>
    </row>
    <row r="29" spans="1:12" x14ac:dyDescent="0.2">
      <c r="A29" s="4">
        <v>15</v>
      </c>
      <c r="B29" s="23" t="s">
        <v>219</v>
      </c>
      <c r="C29" s="28" t="s">
        <v>24</v>
      </c>
      <c r="D29" s="25">
        <v>10</v>
      </c>
      <c r="E29" s="4"/>
      <c r="F29" s="4"/>
      <c r="G29" s="4"/>
      <c r="H29" s="4"/>
      <c r="I29" s="4"/>
      <c r="J29" s="4"/>
      <c r="K29" s="4"/>
      <c r="L29" s="4"/>
    </row>
    <row r="30" spans="1:12" x14ac:dyDescent="0.2">
      <c r="A30" s="4">
        <v>16</v>
      </c>
      <c r="B30" s="23" t="s">
        <v>279</v>
      </c>
      <c r="C30" s="28" t="s">
        <v>34</v>
      </c>
      <c r="D30" s="25">
        <v>10</v>
      </c>
      <c r="E30" s="4"/>
      <c r="F30" s="4"/>
      <c r="G30" s="4"/>
      <c r="H30" s="4"/>
      <c r="I30" s="4"/>
      <c r="J30" s="4"/>
      <c r="K30" s="4"/>
      <c r="L30" s="4"/>
    </row>
    <row r="31" spans="1:12" x14ac:dyDescent="0.2">
      <c r="A31" s="4">
        <v>17</v>
      </c>
      <c r="B31" s="23" t="s">
        <v>368</v>
      </c>
      <c r="C31" s="28" t="s">
        <v>43</v>
      </c>
      <c r="D31" s="25">
        <v>17</v>
      </c>
      <c r="E31" s="4"/>
      <c r="F31" s="4"/>
      <c r="G31" s="4"/>
      <c r="H31" s="4"/>
      <c r="I31" s="4"/>
      <c r="J31" s="4"/>
      <c r="K31" s="4"/>
      <c r="L31" s="4"/>
    </row>
    <row r="32" spans="1:12" x14ac:dyDescent="0.2">
      <c r="A32" s="4">
        <v>18</v>
      </c>
      <c r="B32" s="23" t="s">
        <v>281</v>
      </c>
      <c r="C32" s="28" t="s">
        <v>25</v>
      </c>
      <c r="D32" s="25">
        <v>0</v>
      </c>
      <c r="E32" s="4"/>
      <c r="F32" s="4"/>
      <c r="G32" s="4"/>
      <c r="H32" s="4"/>
      <c r="I32" s="4"/>
      <c r="J32" s="4"/>
      <c r="K32" s="4"/>
      <c r="L32" s="4"/>
    </row>
    <row r="33" spans="1:12" x14ac:dyDescent="0.2">
      <c r="A33" s="4">
        <v>19</v>
      </c>
      <c r="B33" s="23" t="s">
        <v>369</v>
      </c>
      <c r="C33" s="28" t="s">
        <v>34</v>
      </c>
      <c r="D33" s="25">
        <v>84</v>
      </c>
      <c r="E33" s="4"/>
      <c r="F33" s="4"/>
      <c r="G33" s="4"/>
      <c r="H33" s="4"/>
      <c r="I33" s="4"/>
      <c r="J33" s="4"/>
      <c r="K33" s="4"/>
      <c r="L33" s="4"/>
    </row>
    <row r="34" spans="1:12" x14ac:dyDescent="0.2">
      <c r="A34" s="4">
        <v>20</v>
      </c>
      <c r="B34" s="24" t="s">
        <v>226</v>
      </c>
      <c r="C34" s="29" t="s">
        <v>44</v>
      </c>
      <c r="D34" s="26">
        <v>50</v>
      </c>
      <c r="E34" s="4"/>
      <c r="F34" s="4"/>
      <c r="G34" s="4"/>
      <c r="H34" s="4"/>
      <c r="I34" s="4"/>
      <c r="J34" s="4"/>
      <c r="K34" s="4"/>
      <c r="L34" s="4"/>
    </row>
    <row r="35" spans="1:12" x14ac:dyDescent="0.2">
      <c r="A35" s="4">
        <v>21</v>
      </c>
      <c r="B35" s="47" t="s">
        <v>399</v>
      </c>
      <c r="C35" s="60" t="s">
        <v>11</v>
      </c>
      <c r="D35" s="61">
        <v>20</v>
      </c>
      <c r="E35" s="4"/>
      <c r="F35" s="4"/>
      <c r="G35" s="4"/>
      <c r="H35" s="4"/>
      <c r="I35" s="4"/>
      <c r="J35" s="4"/>
      <c r="K35" s="4"/>
      <c r="L35" s="4"/>
    </row>
    <row r="36" spans="1:12" x14ac:dyDescent="0.2">
      <c r="A36" s="4">
        <v>22</v>
      </c>
      <c r="B36" s="23" t="s">
        <v>280</v>
      </c>
      <c r="C36" s="28" t="s">
        <v>34</v>
      </c>
      <c r="D36" s="25">
        <v>2</v>
      </c>
      <c r="E36" s="4"/>
      <c r="F36" s="4"/>
      <c r="G36" s="4"/>
      <c r="H36" s="4"/>
      <c r="I36" s="4"/>
      <c r="J36" s="4"/>
      <c r="K36" s="4"/>
      <c r="L36" s="4"/>
    </row>
    <row r="37" spans="1:12" x14ac:dyDescent="0.2">
      <c r="A37" s="4">
        <v>23</v>
      </c>
      <c r="B37" s="24" t="s">
        <v>224</v>
      </c>
      <c r="C37" s="29" t="s">
        <v>44</v>
      </c>
      <c r="D37" s="26">
        <v>10</v>
      </c>
      <c r="E37" s="4"/>
      <c r="F37" s="4"/>
      <c r="G37" s="4"/>
      <c r="H37" s="4"/>
      <c r="I37" s="4"/>
      <c r="J37" s="4"/>
      <c r="K37" s="4"/>
      <c r="L37" s="4"/>
    </row>
    <row r="38" spans="1:12" x14ac:dyDescent="0.2">
      <c r="A38" s="4">
        <v>24</v>
      </c>
      <c r="B38" s="24" t="s">
        <v>225</v>
      </c>
      <c r="C38" s="29" t="s">
        <v>44</v>
      </c>
      <c r="D38" s="26">
        <v>50</v>
      </c>
      <c r="E38" s="4"/>
      <c r="F38" s="4"/>
      <c r="G38" s="4"/>
      <c r="H38" s="4"/>
      <c r="I38" s="4"/>
      <c r="J38" s="4"/>
      <c r="K38" s="4"/>
      <c r="L38" s="4"/>
    </row>
    <row r="39" spans="1:12" x14ac:dyDescent="0.2">
      <c r="A39" s="4">
        <v>25</v>
      </c>
      <c r="B39" s="47" t="s">
        <v>408</v>
      </c>
      <c r="C39" s="60" t="s">
        <v>24</v>
      </c>
      <c r="D39" s="61">
        <v>9</v>
      </c>
      <c r="E39" s="4"/>
      <c r="F39" s="4"/>
      <c r="G39" s="4"/>
      <c r="H39" s="4"/>
      <c r="I39" s="4"/>
      <c r="J39" s="4"/>
      <c r="K39" s="4"/>
      <c r="L39" s="4"/>
    </row>
    <row r="40" spans="1:12" x14ac:dyDescent="0.2">
      <c r="A40" s="4">
        <v>26</v>
      </c>
      <c r="B40" s="47" t="s">
        <v>409</v>
      </c>
      <c r="C40" s="60" t="s">
        <v>24</v>
      </c>
      <c r="D40" s="61">
        <v>9</v>
      </c>
      <c r="E40" s="4"/>
      <c r="F40" s="4"/>
      <c r="G40" s="4"/>
      <c r="H40" s="4"/>
      <c r="I40" s="4"/>
      <c r="J40" s="4"/>
      <c r="K40" s="4"/>
      <c r="L40" s="4"/>
    </row>
    <row r="41" spans="1:12" x14ac:dyDescent="0.2">
      <c r="A41" s="4">
        <v>27</v>
      </c>
      <c r="B41" s="23" t="s">
        <v>370</v>
      </c>
      <c r="C41" s="28" t="s">
        <v>34</v>
      </c>
      <c r="D41" s="25">
        <v>20</v>
      </c>
      <c r="E41" s="4"/>
      <c r="F41" s="4"/>
      <c r="G41" s="4"/>
      <c r="H41" s="4"/>
      <c r="I41" s="4"/>
      <c r="J41" s="4"/>
      <c r="K41" s="4"/>
      <c r="L41" s="4"/>
    </row>
    <row r="42" spans="1:12" x14ac:dyDescent="0.2">
      <c r="A42" s="4">
        <v>28</v>
      </c>
      <c r="B42" s="23" t="s">
        <v>371</v>
      </c>
      <c r="C42" s="28" t="s">
        <v>34</v>
      </c>
      <c r="D42" s="25">
        <v>20</v>
      </c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>
        <v>29</v>
      </c>
      <c r="B43" s="23" t="s">
        <v>221</v>
      </c>
      <c r="C43" s="28" t="s">
        <v>34</v>
      </c>
      <c r="D43" s="25">
        <v>86</v>
      </c>
      <c r="E43" s="4"/>
      <c r="F43" s="4"/>
      <c r="G43" s="4"/>
      <c r="H43" s="4"/>
      <c r="I43" s="4"/>
      <c r="J43" s="4"/>
      <c r="K43" s="4"/>
      <c r="L43" s="4"/>
    </row>
    <row r="44" spans="1:12" ht="17" thickBot="1" x14ac:dyDescent="0.25">
      <c r="B44" s="40"/>
      <c r="C44" s="41"/>
      <c r="D44" s="69" t="s">
        <v>12</v>
      </c>
      <c r="E44" s="69"/>
      <c r="F44" s="69"/>
      <c r="G44" s="38"/>
      <c r="I44" s="78" t="s">
        <v>13</v>
      </c>
      <c r="J44" s="79"/>
      <c r="K44" s="39"/>
    </row>
    <row r="45" spans="1:12" x14ac:dyDescent="0.2">
      <c r="D45" s="35"/>
      <c r="E45" s="35"/>
      <c r="F45" s="35"/>
      <c r="G45" s="36"/>
      <c r="H45" s="13"/>
      <c r="I45" s="37"/>
      <c r="J45" s="37"/>
      <c r="K45" s="34"/>
    </row>
    <row r="46" spans="1:12" ht="15" customHeight="1" x14ac:dyDescent="0.2">
      <c r="A46" s="68" t="s">
        <v>20</v>
      </c>
      <c r="B46" s="68"/>
      <c r="C46" s="68"/>
      <c r="D46" s="68"/>
      <c r="E46" s="68"/>
      <c r="F46" s="68"/>
      <c r="G46" s="68"/>
      <c r="H46" s="68"/>
      <c r="I46" s="68"/>
      <c r="J46" s="68"/>
      <c r="K46" s="9"/>
      <c r="L46" s="9"/>
    </row>
    <row r="47" spans="1:12" s="10" customFormat="1" ht="18" customHeight="1" x14ac:dyDescent="0.2">
      <c r="A47" s="68" t="s">
        <v>21</v>
      </c>
      <c r="B47" s="68"/>
      <c r="C47" s="68"/>
      <c r="D47" s="68"/>
      <c r="E47" s="68"/>
      <c r="F47" s="68"/>
      <c r="G47" s="68"/>
      <c r="H47" s="68"/>
      <c r="I47" s="68"/>
      <c r="J47" s="68"/>
    </row>
    <row r="48" spans="1:12" ht="15" customHeight="1" x14ac:dyDescent="0.2">
      <c r="A48" s="68" t="s">
        <v>22</v>
      </c>
      <c r="B48" s="68"/>
      <c r="C48" s="68"/>
      <c r="D48" s="68"/>
      <c r="E48" s="68"/>
      <c r="F48" s="68"/>
      <c r="G48" s="68"/>
      <c r="H48" s="68"/>
      <c r="I48" s="68"/>
      <c r="J48" s="68"/>
      <c r="K48" s="9"/>
      <c r="L48" s="9"/>
    </row>
    <row r="49" spans="1:11" x14ac:dyDescent="0.2">
      <c r="A49" s="8" t="s">
        <v>32</v>
      </c>
      <c r="B49" s="14" t="s">
        <v>266</v>
      </c>
      <c r="G49" s="12"/>
    </row>
    <row r="50" spans="1:11" ht="16" customHeight="1" x14ac:dyDescent="0.2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2" spans="1:11" x14ac:dyDescent="0.2">
      <c r="B52" t="s">
        <v>16</v>
      </c>
      <c r="G52" t="s">
        <v>17</v>
      </c>
    </row>
  </sheetData>
  <mergeCells count="7">
    <mergeCell ref="A50:K50"/>
    <mergeCell ref="A10:K10"/>
    <mergeCell ref="A46:J46"/>
    <mergeCell ref="A47:J47"/>
    <mergeCell ref="A48:J48"/>
    <mergeCell ref="D44:F44"/>
    <mergeCell ref="I44:J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66"/>
  <sheetViews>
    <sheetView topLeftCell="A9" workbookViewId="0">
      <selection activeCell="A31" sqref="A31"/>
    </sheetView>
  </sheetViews>
  <sheetFormatPr baseColWidth="10" defaultColWidth="11" defaultRowHeight="16" x14ac:dyDescent="0.2"/>
  <cols>
    <col min="1" max="1" width="7" customWidth="1"/>
    <col min="2" max="2" width="48.6640625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14</v>
      </c>
    </row>
    <row r="2" spans="1:12" x14ac:dyDescent="0.2">
      <c r="B2" t="s">
        <v>40</v>
      </c>
    </row>
    <row r="3" spans="1:12" x14ac:dyDescent="0.2">
      <c r="B3" t="s">
        <v>41</v>
      </c>
    </row>
    <row r="4" spans="1:12" x14ac:dyDescent="0.2">
      <c r="B4" t="s">
        <v>42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2" spans="1:12" x14ac:dyDescent="0.2">
      <c r="A12" s="1">
        <v>9</v>
      </c>
      <c r="B12" s="1" t="s">
        <v>283</v>
      </c>
    </row>
    <row r="13" spans="1:12" x14ac:dyDescent="0.2">
      <c r="A13" s="1"/>
      <c r="B13" s="1"/>
    </row>
    <row r="14" spans="1:12" x14ac:dyDescent="0.2">
      <c r="A14" s="48" t="s">
        <v>381</v>
      </c>
      <c r="B14" s="1" t="s">
        <v>382</v>
      </c>
    </row>
    <row r="16" spans="1:12" ht="51" x14ac:dyDescent="0.2">
      <c r="A16" s="5" t="s">
        <v>2</v>
      </c>
      <c r="B16" s="5" t="s">
        <v>3</v>
      </c>
      <c r="C16" s="5" t="s">
        <v>4</v>
      </c>
      <c r="D16" s="5" t="s">
        <v>5</v>
      </c>
      <c r="E16" s="5" t="s">
        <v>26</v>
      </c>
      <c r="F16" s="5" t="s">
        <v>27</v>
      </c>
      <c r="G16" s="5" t="s">
        <v>6</v>
      </c>
      <c r="H16" s="5" t="s">
        <v>7</v>
      </c>
      <c r="I16" s="5" t="s">
        <v>8</v>
      </c>
      <c r="J16" s="5" t="s">
        <v>9</v>
      </c>
      <c r="K16" s="5" t="s">
        <v>10</v>
      </c>
      <c r="L16" s="5" t="s">
        <v>23</v>
      </c>
    </row>
    <row r="17" spans="1:12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">
      <c r="A18" s="4">
        <v>1</v>
      </c>
      <c r="B18" s="32" t="s">
        <v>293</v>
      </c>
      <c r="C18" s="28" t="s">
        <v>24</v>
      </c>
      <c r="D18" s="25">
        <v>91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v>2</v>
      </c>
      <c r="B19" s="33" t="s">
        <v>290</v>
      </c>
      <c r="C19" s="28" t="s">
        <v>24</v>
      </c>
      <c r="D19" s="25">
        <v>26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v>3</v>
      </c>
      <c r="B20" s="33" t="s">
        <v>330</v>
      </c>
      <c r="C20" s="28" t="s">
        <v>11</v>
      </c>
      <c r="D20" s="25">
        <v>27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v>4</v>
      </c>
      <c r="B21" s="32" t="s">
        <v>328</v>
      </c>
      <c r="C21" s="28" t="s">
        <v>34</v>
      </c>
      <c r="D21" s="25">
        <v>30</v>
      </c>
      <c r="E21" s="4"/>
      <c r="F21" s="4"/>
      <c r="G21" s="4"/>
      <c r="H21" s="4"/>
      <c r="I21" s="4"/>
      <c r="J21" s="4"/>
      <c r="K21" s="4"/>
      <c r="L21" s="4"/>
    </row>
    <row r="22" spans="1:12" x14ac:dyDescent="0.2">
      <c r="A22" s="4">
        <v>5</v>
      </c>
      <c r="B22" s="32" t="s">
        <v>329</v>
      </c>
      <c r="C22" s="28" t="s">
        <v>24</v>
      </c>
      <c r="D22" s="25">
        <v>200</v>
      </c>
      <c r="E22" s="4"/>
      <c r="F22" s="4"/>
      <c r="G22" s="4"/>
      <c r="H22" s="4"/>
      <c r="I22" s="4"/>
      <c r="J22" s="4"/>
      <c r="K22" s="4"/>
      <c r="L22" s="4"/>
    </row>
    <row r="23" spans="1:12" x14ac:dyDescent="0.2">
      <c r="A23" s="4">
        <v>6</v>
      </c>
      <c r="B23" s="33" t="s">
        <v>321</v>
      </c>
      <c r="C23" s="29" t="s">
        <v>43</v>
      </c>
      <c r="D23" s="26">
        <v>1200</v>
      </c>
      <c r="E23" s="4"/>
      <c r="F23" s="4"/>
      <c r="G23" s="4"/>
      <c r="H23" s="4"/>
      <c r="I23" s="4"/>
      <c r="J23" s="4"/>
      <c r="K23" s="4"/>
      <c r="L23" s="4"/>
    </row>
    <row r="24" spans="1:12" x14ac:dyDescent="0.2">
      <c r="A24" s="4">
        <v>7</v>
      </c>
      <c r="B24" s="32" t="s">
        <v>298</v>
      </c>
      <c r="C24" s="28" t="s">
        <v>24</v>
      </c>
      <c r="D24" s="25">
        <v>48</v>
      </c>
      <c r="E24" s="4"/>
      <c r="F24" s="4"/>
      <c r="G24" s="4"/>
      <c r="H24" s="4"/>
      <c r="I24" s="4"/>
      <c r="J24" s="4"/>
      <c r="K24" s="4"/>
      <c r="L24" s="4"/>
    </row>
    <row r="25" spans="1:12" x14ac:dyDescent="0.2">
      <c r="A25" s="4">
        <v>8</v>
      </c>
      <c r="B25" s="32" t="s">
        <v>295</v>
      </c>
      <c r="C25" s="28" t="s">
        <v>34</v>
      </c>
      <c r="D25" s="25">
        <v>580</v>
      </c>
      <c r="E25" s="4"/>
      <c r="F25" s="4"/>
      <c r="G25" s="4"/>
      <c r="H25" s="4"/>
      <c r="I25" s="4"/>
      <c r="J25" s="4"/>
      <c r="K25" s="4"/>
      <c r="L25" s="4"/>
    </row>
    <row r="26" spans="1:12" x14ac:dyDescent="0.2">
      <c r="A26" s="4">
        <v>9</v>
      </c>
      <c r="B26" s="32" t="s">
        <v>403</v>
      </c>
      <c r="C26" s="28" t="s">
        <v>34</v>
      </c>
      <c r="D26" s="25">
        <v>30</v>
      </c>
      <c r="E26" s="4"/>
      <c r="F26" s="4"/>
      <c r="G26" s="4"/>
      <c r="H26" s="4"/>
      <c r="I26" s="4"/>
      <c r="J26" s="4"/>
      <c r="K26" s="4"/>
      <c r="L26" s="4"/>
    </row>
    <row r="27" spans="1:12" x14ac:dyDescent="0.2">
      <c r="A27" s="4">
        <v>10</v>
      </c>
      <c r="B27" s="32" t="s">
        <v>404</v>
      </c>
      <c r="C27" s="28" t="s">
        <v>34</v>
      </c>
      <c r="D27" s="25">
        <v>30</v>
      </c>
      <c r="E27" s="4"/>
      <c r="F27" s="4"/>
      <c r="G27" s="4"/>
      <c r="H27" s="4"/>
      <c r="I27" s="4"/>
      <c r="J27" s="4"/>
      <c r="K27" s="4"/>
      <c r="L27" s="4"/>
    </row>
    <row r="28" spans="1:12" x14ac:dyDescent="0.2">
      <c r="A28" s="4">
        <v>11</v>
      </c>
      <c r="B28" s="32" t="s">
        <v>326</v>
      </c>
      <c r="C28" s="28" t="s">
        <v>24</v>
      </c>
      <c r="D28" s="25">
        <v>9.6</v>
      </c>
      <c r="E28" s="4"/>
      <c r="F28" s="4"/>
      <c r="G28" s="4"/>
      <c r="H28" s="4"/>
      <c r="I28" s="4"/>
      <c r="J28" s="4"/>
      <c r="K28" s="4"/>
      <c r="L28" s="4"/>
    </row>
    <row r="29" spans="1:12" x14ac:dyDescent="0.2">
      <c r="A29" s="4">
        <v>12</v>
      </c>
      <c r="B29" s="32" t="s">
        <v>327</v>
      </c>
      <c r="C29" s="28" t="s">
        <v>34</v>
      </c>
      <c r="D29" s="25">
        <v>18</v>
      </c>
      <c r="E29" s="4"/>
      <c r="F29" s="4"/>
      <c r="G29" s="4"/>
      <c r="H29" s="4"/>
      <c r="I29" s="4"/>
      <c r="J29" s="4"/>
      <c r="K29" s="4"/>
      <c r="L29" s="4"/>
    </row>
    <row r="30" spans="1:12" x14ac:dyDescent="0.2">
      <c r="A30" s="4">
        <v>13</v>
      </c>
      <c r="B30" s="32" t="s">
        <v>294</v>
      </c>
      <c r="C30" s="28" t="s">
        <v>11</v>
      </c>
      <c r="D30" s="25">
        <v>24.3</v>
      </c>
      <c r="E30" s="4"/>
      <c r="F30" s="4"/>
      <c r="G30" s="4"/>
      <c r="H30" s="4"/>
      <c r="I30" s="4"/>
      <c r="J30" s="4"/>
      <c r="K30" s="4"/>
      <c r="L30" s="4"/>
    </row>
    <row r="31" spans="1:12" x14ac:dyDescent="0.2">
      <c r="A31" s="4">
        <v>14</v>
      </c>
      <c r="B31" s="32" t="s">
        <v>367</v>
      </c>
      <c r="C31" s="28" t="s">
        <v>11</v>
      </c>
      <c r="D31" s="25">
        <v>180</v>
      </c>
      <c r="E31" s="4"/>
      <c r="F31" s="4"/>
      <c r="G31" s="4"/>
      <c r="H31" s="4"/>
      <c r="I31" s="4"/>
      <c r="J31" s="4"/>
      <c r="K31" s="4"/>
      <c r="L31" s="4"/>
    </row>
    <row r="32" spans="1:12" ht="17" thickBot="1" x14ac:dyDescent="0.25">
      <c r="D32" s="80" t="s">
        <v>12</v>
      </c>
      <c r="E32" s="80"/>
      <c r="F32" s="80"/>
      <c r="G32" s="38"/>
      <c r="I32" s="78" t="s">
        <v>13</v>
      </c>
      <c r="J32" s="79"/>
      <c r="K32" s="39"/>
    </row>
    <row r="33" spans="1:12" x14ac:dyDescent="0.2">
      <c r="D33" s="35"/>
      <c r="E33" s="35"/>
      <c r="F33" s="35"/>
      <c r="G33" s="36"/>
      <c r="H33" s="13"/>
      <c r="I33" s="37"/>
      <c r="J33" s="37"/>
      <c r="K33" s="34"/>
    </row>
    <row r="34" spans="1:12" x14ac:dyDescent="0.2">
      <c r="D34" s="35"/>
      <c r="E34" s="35"/>
      <c r="F34" s="35"/>
      <c r="G34" s="36"/>
      <c r="H34" s="13"/>
      <c r="I34" s="37"/>
      <c r="J34" s="37"/>
      <c r="K34" s="34"/>
    </row>
    <row r="35" spans="1:12" x14ac:dyDescent="0.2">
      <c r="D35" s="35"/>
      <c r="E35" s="35"/>
      <c r="F35" s="35"/>
      <c r="G35" s="36"/>
      <c r="H35" s="13"/>
      <c r="I35" s="37"/>
      <c r="J35" s="37"/>
      <c r="K35" s="34"/>
    </row>
    <row r="36" spans="1:12" x14ac:dyDescent="0.2">
      <c r="A36" s="48" t="s">
        <v>383</v>
      </c>
      <c r="B36" s="1" t="s">
        <v>384</v>
      </c>
    </row>
    <row r="38" spans="1:12" ht="51" x14ac:dyDescent="0.2">
      <c r="A38" s="5" t="s">
        <v>2</v>
      </c>
      <c r="B38" s="5" t="s">
        <v>3</v>
      </c>
      <c r="C38" s="5" t="s">
        <v>4</v>
      </c>
      <c r="D38" s="5" t="s">
        <v>5</v>
      </c>
      <c r="E38" s="5" t="s">
        <v>26</v>
      </c>
      <c r="F38" s="5" t="s">
        <v>27</v>
      </c>
      <c r="G38" s="5" t="s">
        <v>6</v>
      </c>
      <c r="H38" s="5" t="s">
        <v>7</v>
      </c>
      <c r="I38" s="5" t="s">
        <v>8</v>
      </c>
      <c r="J38" s="5" t="s">
        <v>9</v>
      </c>
      <c r="K38" s="5" t="s">
        <v>10</v>
      </c>
      <c r="L38" s="5" t="s">
        <v>23</v>
      </c>
    </row>
    <row r="39" spans="1:12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">
      <c r="A40" s="4">
        <v>1</v>
      </c>
      <c r="B40" s="32" t="s">
        <v>325</v>
      </c>
      <c r="C40" s="28" t="s">
        <v>24</v>
      </c>
      <c r="D40" s="25">
        <v>200</v>
      </c>
      <c r="E40" s="4"/>
      <c r="F40" s="4"/>
      <c r="G40" s="4"/>
      <c r="H40" s="4"/>
      <c r="I40" s="4"/>
      <c r="J40" s="4"/>
      <c r="K40" s="4"/>
      <c r="L40" s="4"/>
    </row>
    <row r="41" spans="1:12" x14ac:dyDescent="0.2">
      <c r="A41" s="4">
        <f>1+A40</f>
        <v>2</v>
      </c>
      <c r="B41" s="32" t="s">
        <v>322</v>
      </c>
      <c r="C41" s="28" t="s">
        <v>11</v>
      </c>
      <c r="D41" s="25">
        <v>20.5</v>
      </c>
      <c r="E41" s="4"/>
      <c r="F41" s="4"/>
      <c r="G41" s="4"/>
      <c r="H41" s="4"/>
      <c r="I41" s="4"/>
      <c r="J41" s="4"/>
      <c r="K41" s="4"/>
      <c r="L41" s="4"/>
    </row>
    <row r="42" spans="1:12" x14ac:dyDescent="0.2">
      <c r="A42" s="4">
        <v>3</v>
      </c>
      <c r="B42" s="32" t="s">
        <v>323</v>
      </c>
      <c r="C42" s="28" t="s">
        <v>11</v>
      </c>
      <c r="D42" s="25">
        <v>30</v>
      </c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>
        <v>4</v>
      </c>
      <c r="B43" s="32" t="s">
        <v>296</v>
      </c>
      <c r="C43" s="28" t="s">
        <v>11</v>
      </c>
      <c r="D43" s="25">
        <v>219</v>
      </c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>
        <v>5</v>
      </c>
      <c r="B44" s="32" t="s">
        <v>288</v>
      </c>
      <c r="C44" s="28" t="s">
        <v>34</v>
      </c>
      <c r="D44" s="25">
        <v>30</v>
      </c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>
        <v>6</v>
      </c>
      <c r="B45" s="32" t="s">
        <v>324</v>
      </c>
      <c r="C45" s="28" t="s">
        <v>24</v>
      </c>
      <c r="D45" s="25">
        <v>19</v>
      </c>
      <c r="E45" s="4"/>
      <c r="F45" s="4"/>
      <c r="G45" s="4"/>
      <c r="H45" s="4"/>
      <c r="I45" s="4"/>
      <c r="J45" s="4"/>
      <c r="K45" s="4"/>
      <c r="L45" s="4"/>
    </row>
    <row r="46" spans="1:12" x14ac:dyDescent="0.2">
      <c r="A46" s="4">
        <v>7</v>
      </c>
      <c r="B46" s="32" t="s">
        <v>285</v>
      </c>
      <c r="C46" s="28" t="s">
        <v>34</v>
      </c>
      <c r="D46" s="25">
        <v>45</v>
      </c>
      <c r="E46" s="4"/>
      <c r="F46" s="4"/>
      <c r="G46" s="4"/>
      <c r="H46" s="4"/>
      <c r="I46" s="4"/>
      <c r="J46" s="4"/>
      <c r="K46" s="4"/>
      <c r="L46" s="4"/>
    </row>
    <row r="47" spans="1:12" x14ac:dyDescent="0.2">
      <c r="A47" s="4">
        <f t="shared" ref="A47" si="0">1+A46</f>
        <v>8</v>
      </c>
      <c r="B47" s="32" t="s">
        <v>286</v>
      </c>
      <c r="C47" s="28" t="s">
        <v>24</v>
      </c>
      <c r="D47" s="25">
        <v>9</v>
      </c>
      <c r="E47" s="4"/>
      <c r="F47" s="4"/>
      <c r="G47" s="4"/>
      <c r="H47" s="4"/>
      <c r="I47" s="4"/>
      <c r="J47" s="4"/>
      <c r="K47" s="4"/>
      <c r="L47" s="4"/>
    </row>
    <row r="48" spans="1:12" x14ac:dyDescent="0.2">
      <c r="A48" s="4">
        <v>9</v>
      </c>
      <c r="B48" s="32" t="s">
        <v>287</v>
      </c>
      <c r="C48" s="28" t="s">
        <v>34</v>
      </c>
      <c r="D48" s="25">
        <v>8.5</v>
      </c>
      <c r="E48" s="4"/>
      <c r="F48" s="4"/>
      <c r="G48" s="4"/>
      <c r="H48" s="4"/>
      <c r="I48" s="4"/>
      <c r="J48" s="4"/>
      <c r="K48" s="4"/>
      <c r="L48" s="4"/>
    </row>
    <row r="49" spans="1:12" x14ac:dyDescent="0.2">
      <c r="A49" s="4">
        <f t="shared" ref="A49" si="1">1+A48</f>
        <v>10</v>
      </c>
      <c r="B49" s="32" t="s">
        <v>297</v>
      </c>
      <c r="C49" s="28" t="s">
        <v>43</v>
      </c>
      <c r="D49" s="25">
        <v>74</v>
      </c>
      <c r="E49" s="4"/>
      <c r="F49" s="4"/>
      <c r="G49" s="4"/>
      <c r="H49" s="4"/>
      <c r="I49" s="4"/>
      <c r="J49" s="4"/>
      <c r="K49" s="4"/>
      <c r="L49" s="4"/>
    </row>
    <row r="50" spans="1:12" x14ac:dyDescent="0.2">
      <c r="A50" s="4">
        <v>11</v>
      </c>
      <c r="B50" s="32" t="s">
        <v>291</v>
      </c>
      <c r="C50" s="28" t="s">
        <v>24</v>
      </c>
      <c r="D50" s="25">
        <v>26</v>
      </c>
      <c r="E50" s="4"/>
      <c r="F50" s="4"/>
      <c r="G50" s="4"/>
      <c r="H50" s="4"/>
      <c r="I50" s="4"/>
      <c r="J50" s="4"/>
      <c r="K50" s="4"/>
      <c r="L50" s="4"/>
    </row>
    <row r="51" spans="1:12" x14ac:dyDescent="0.2">
      <c r="A51" s="4">
        <f t="shared" ref="A51" si="2">1+A50</f>
        <v>12</v>
      </c>
      <c r="B51" s="32" t="s">
        <v>289</v>
      </c>
      <c r="C51" s="28" t="s">
        <v>34</v>
      </c>
      <c r="D51" s="25">
        <v>20</v>
      </c>
      <c r="E51" s="4"/>
      <c r="F51" s="4"/>
      <c r="G51" s="4"/>
      <c r="H51" s="4"/>
      <c r="I51" s="4"/>
      <c r="J51" s="4"/>
      <c r="K51" s="4"/>
      <c r="L51" s="4"/>
    </row>
    <row r="52" spans="1:12" x14ac:dyDescent="0.2">
      <c r="A52" s="4">
        <v>13</v>
      </c>
      <c r="B52" s="32" t="s">
        <v>284</v>
      </c>
      <c r="C52" s="28" t="s">
        <v>11</v>
      </c>
      <c r="D52" s="25">
        <v>38</v>
      </c>
      <c r="E52" s="4"/>
      <c r="F52" s="4"/>
      <c r="G52" s="4"/>
      <c r="H52" s="4"/>
      <c r="I52" s="4"/>
      <c r="J52" s="4"/>
      <c r="K52" s="4"/>
      <c r="L52" s="4"/>
    </row>
    <row r="53" spans="1:12" x14ac:dyDescent="0.2">
      <c r="A53" s="4">
        <f t="shared" ref="A53" si="3">1+A52</f>
        <v>14</v>
      </c>
      <c r="B53" s="32" t="s">
        <v>292</v>
      </c>
      <c r="C53" s="28" t="s">
        <v>34</v>
      </c>
      <c r="D53" s="25">
        <v>24</v>
      </c>
      <c r="E53" s="4"/>
      <c r="F53" s="4"/>
      <c r="G53" s="4"/>
      <c r="H53" s="4"/>
      <c r="I53" s="4"/>
      <c r="J53" s="4"/>
      <c r="K53" s="4"/>
      <c r="L53" s="4"/>
    </row>
    <row r="54" spans="1:12" ht="17" thickBot="1" x14ac:dyDescent="0.25">
      <c r="D54" s="80" t="s">
        <v>12</v>
      </c>
      <c r="E54" s="80"/>
      <c r="F54" s="80"/>
      <c r="G54" s="38"/>
      <c r="I54" s="78" t="s">
        <v>13</v>
      </c>
      <c r="J54" s="79"/>
      <c r="K54" s="39"/>
    </row>
    <row r="55" spans="1:12" x14ac:dyDescent="0.2">
      <c r="D55" s="35"/>
      <c r="E55" s="35"/>
      <c r="F55" s="35"/>
      <c r="G55" s="36"/>
      <c r="H55" s="13"/>
      <c r="I55" s="37"/>
      <c r="J55" s="37"/>
      <c r="K55" s="34"/>
    </row>
    <row r="56" spans="1:12" x14ac:dyDescent="0.2">
      <c r="D56" s="35"/>
      <c r="E56" s="35"/>
      <c r="F56" s="35"/>
      <c r="G56" s="36"/>
      <c r="H56" s="13"/>
      <c r="I56" s="37"/>
      <c r="J56" s="37"/>
      <c r="K56" s="34"/>
    </row>
    <row r="57" spans="1:12" x14ac:dyDescent="0.2">
      <c r="D57" s="35"/>
      <c r="E57" s="35"/>
      <c r="F57" s="35"/>
      <c r="G57" s="36"/>
      <c r="H57" s="13"/>
      <c r="I57" s="37"/>
      <c r="J57" s="37"/>
      <c r="K57" s="34"/>
    </row>
    <row r="58" spans="1:12" x14ac:dyDescent="0.2">
      <c r="D58" s="35"/>
      <c r="E58" s="35"/>
      <c r="F58" s="35"/>
      <c r="G58" s="36"/>
      <c r="H58" s="13"/>
      <c r="I58" s="37"/>
      <c r="J58" s="37"/>
      <c r="K58" s="34"/>
    </row>
    <row r="59" spans="1:12" x14ac:dyDescent="0.2">
      <c r="D59" s="35"/>
      <c r="E59" s="35"/>
      <c r="F59" s="35"/>
      <c r="G59" s="36"/>
      <c r="H59" s="13"/>
      <c r="I59" s="37"/>
      <c r="J59" s="37"/>
      <c r="K59" s="34"/>
    </row>
    <row r="60" spans="1:12" ht="15" customHeight="1" x14ac:dyDescent="0.2">
      <c r="A60" s="68" t="s">
        <v>20</v>
      </c>
      <c r="B60" s="68"/>
      <c r="C60" s="68"/>
      <c r="D60" s="68"/>
      <c r="E60" s="68"/>
      <c r="F60" s="68"/>
      <c r="G60" s="68"/>
      <c r="H60" s="68"/>
      <c r="I60" s="68"/>
      <c r="J60" s="68"/>
      <c r="K60" s="9"/>
      <c r="L60" s="9"/>
    </row>
    <row r="61" spans="1:12" s="10" customFormat="1" ht="18" customHeight="1" x14ac:dyDescent="0.2">
      <c r="A61" s="68" t="s">
        <v>21</v>
      </c>
      <c r="B61" s="68"/>
      <c r="C61" s="68"/>
      <c r="D61" s="68"/>
      <c r="E61" s="68"/>
      <c r="F61" s="68"/>
      <c r="G61" s="68"/>
      <c r="H61" s="68"/>
      <c r="I61" s="68"/>
      <c r="J61" s="68"/>
    </row>
    <row r="62" spans="1:12" ht="15" customHeight="1" x14ac:dyDescent="0.2">
      <c r="A62" s="68" t="s">
        <v>22</v>
      </c>
      <c r="B62" s="68"/>
      <c r="C62" s="68"/>
      <c r="D62" s="68"/>
      <c r="E62" s="68"/>
      <c r="F62" s="68"/>
      <c r="G62" s="68"/>
      <c r="H62" s="68"/>
      <c r="I62" s="68"/>
      <c r="J62" s="68"/>
      <c r="K62" s="9"/>
      <c r="L62" s="9"/>
    </row>
    <row r="63" spans="1:12" x14ac:dyDescent="0.2">
      <c r="A63" s="8" t="s">
        <v>32</v>
      </c>
      <c r="B63" s="14" t="s">
        <v>266</v>
      </c>
      <c r="G63" s="12"/>
    </row>
    <row r="64" spans="1:12" ht="16" customHeight="1" x14ac:dyDescent="0.2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</row>
    <row r="66" spans="2:7" x14ac:dyDescent="0.2">
      <c r="B66" t="s">
        <v>16</v>
      </c>
      <c r="G66" t="s">
        <v>17</v>
      </c>
    </row>
  </sheetData>
  <mergeCells count="9">
    <mergeCell ref="A10:K10"/>
    <mergeCell ref="A60:J60"/>
    <mergeCell ref="A61:J61"/>
    <mergeCell ref="A62:J62"/>
    <mergeCell ref="A64:K64"/>
    <mergeCell ref="D32:F32"/>
    <mergeCell ref="I32:J32"/>
    <mergeCell ref="D54:F54"/>
    <mergeCell ref="I54:J5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L34"/>
  <sheetViews>
    <sheetView workbookViewId="0">
      <selection activeCell="A25" sqref="A25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14</v>
      </c>
    </row>
    <row r="2" spans="1:12" x14ac:dyDescent="0.2">
      <c r="B2" t="s">
        <v>40</v>
      </c>
    </row>
    <row r="3" spans="1:12" x14ac:dyDescent="0.2">
      <c r="B3" t="s">
        <v>41</v>
      </c>
    </row>
    <row r="4" spans="1:12" x14ac:dyDescent="0.2">
      <c r="B4" t="s">
        <v>42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2" spans="1:12" x14ac:dyDescent="0.2">
      <c r="A12" s="1">
        <v>10</v>
      </c>
      <c r="B12" s="1" t="s">
        <v>83</v>
      </c>
    </row>
    <row r="14" spans="1:12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26</v>
      </c>
      <c r="F14" s="5" t="s">
        <v>27</v>
      </c>
      <c r="G14" s="5" t="s">
        <v>18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23</v>
      </c>
    </row>
    <row r="15" spans="1:12" x14ac:dyDescent="0.2">
      <c r="A15" s="4">
        <v>1</v>
      </c>
      <c r="B15" s="24" t="s">
        <v>84</v>
      </c>
      <c r="C15" s="27" t="s">
        <v>11</v>
      </c>
      <c r="D15" s="25">
        <v>30</v>
      </c>
      <c r="E15" s="4"/>
      <c r="F15" s="4"/>
      <c r="G15" s="4" t="s">
        <v>19</v>
      </c>
      <c r="H15" s="4"/>
      <c r="I15" s="4"/>
      <c r="J15" s="4"/>
      <c r="K15" s="4"/>
      <c r="L15" s="4"/>
    </row>
    <row r="16" spans="1:12" x14ac:dyDescent="0.2">
      <c r="A16" s="4">
        <v>2</v>
      </c>
      <c r="B16" s="24" t="s">
        <v>85</v>
      </c>
      <c r="C16" s="27" t="s">
        <v>11</v>
      </c>
      <c r="D16" s="25">
        <v>30</v>
      </c>
      <c r="E16" s="4"/>
      <c r="F16" s="4"/>
      <c r="G16" s="4" t="s">
        <v>19</v>
      </c>
      <c r="H16" s="4"/>
      <c r="I16" s="4"/>
      <c r="J16" s="4"/>
      <c r="K16" s="4"/>
      <c r="L16" s="4"/>
    </row>
    <row r="17" spans="1:12" x14ac:dyDescent="0.2">
      <c r="A17" s="4">
        <v>3</v>
      </c>
      <c r="B17" s="24" t="s">
        <v>86</v>
      </c>
      <c r="C17" s="27" t="s">
        <v>11</v>
      </c>
      <c r="D17" s="25">
        <v>30</v>
      </c>
      <c r="E17" s="4"/>
      <c r="F17" s="4"/>
      <c r="G17" s="4" t="s">
        <v>19</v>
      </c>
      <c r="H17" s="4"/>
      <c r="I17" s="4"/>
      <c r="J17" s="4"/>
      <c r="K17" s="4"/>
      <c r="L17" s="4"/>
    </row>
    <row r="18" spans="1:12" x14ac:dyDescent="0.2">
      <c r="A18" s="4"/>
      <c r="B18" s="57" t="s">
        <v>87</v>
      </c>
      <c r="C18" s="62" t="s">
        <v>11</v>
      </c>
      <c r="D18" s="63">
        <v>30</v>
      </c>
      <c r="E18" s="4"/>
      <c r="F18" s="4"/>
      <c r="G18" s="4" t="s">
        <v>19</v>
      </c>
      <c r="H18" s="4"/>
      <c r="I18" s="4"/>
      <c r="J18" s="4"/>
      <c r="K18" s="4"/>
      <c r="L18" s="4"/>
    </row>
    <row r="19" spans="1:12" x14ac:dyDescent="0.2">
      <c r="A19" s="4">
        <v>4</v>
      </c>
      <c r="B19" s="24" t="s">
        <v>88</v>
      </c>
      <c r="C19" s="27" t="s">
        <v>11</v>
      </c>
      <c r="D19" s="25">
        <v>10</v>
      </c>
      <c r="E19" s="4"/>
      <c r="F19" s="4"/>
      <c r="G19" s="4" t="s">
        <v>19</v>
      </c>
      <c r="H19" s="4"/>
      <c r="I19" s="4"/>
      <c r="J19" s="4"/>
      <c r="K19" s="4"/>
      <c r="L19" s="4"/>
    </row>
    <row r="20" spans="1:12" x14ac:dyDescent="0.2">
      <c r="A20" s="4">
        <v>5</v>
      </c>
      <c r="B20" s="24" t="s">
        <v>89</v>
      </c>
      <c r="C20" s="27" t="s">
        <v>11</v>
      </c>
      <c r="D20" s="25">
        <v>10</v>
      </c>
      <c r="E20" s="4"/>
      <c r="F20" s="4"/>
      <c r="G20" s="4" t="s">
        <v>19</v>
      </c>
      <c r="H20" s="4"/>
      <c r="I20" s="4"/>
      <c r="J20" s="4"/>
      <c r="K20" s="4"/>
      <c r="L20" s="4"/>
    </row>
    <row r="21" spans="1:12" x14ac:dyDescent="0.2">
      <c r="A21" s="4">
        <v>6</v>
      </c>
      <c r="B21" s="24" t="s">
        <v>90</v>
      </c>
      <c r="C21" s="27" t="s">
        <v>11</v>
      </c>
      <c r="D21" s="25">
        <v>10</v>
      </c>
      <c r="E21" s="4"/>
      <c r="F21" s="4"/>
      <c r="G21" s="4" t="s">
        <v>19</v>
      </c>
      <c r="H21" s="4"/>
      <c r="I21" s="4"/>
      <c r="J21" s="4"/>
      <c r="K21" s="4"/>
      <c r="L21" s="4"/>
    </row>
    <row r="22" spans="1:12" x14ac:dyDescent="0.2">
      <c r="A22" s="4">
        <v>7</v>
      </c>
      <c r="B22" s="24" t="s">
        <v>91</v>
      </c>
      <c r="C22" s="27" t="s">
        <v>11</v>
      </c>
      <c r="D22" s="25">
        <v>10</v>
      </c>
      <c r="E22" s="4"/>
      <c r="F22" s="4"/>
      <c r="G22" s="4" t="s">
        <v>19</v>
      </c>
      <c r="H22" s="4"/>
      <c r="I22" s="4"/>
      <c r="J22" s="4"/>
      <c r="K22" s="4"/>
      <c r="L22" s="4"/>
    </row>
    <row r="23" spans="1:12" x14ac:dyDescent="0.2">
      <c r="A23" s="4">
        <v>8</v>
      </c>
      <c r="B23" s="24" t="s">
        <v>92</v>
      </c>
      <c r="C23" s="27" t="s">
        <v>11</v>
      </c>
      <c r="D23" s="25">
        <v>10</v>
      </c>
      <c r="E23" s="4"/>
      <c r="F23" s="4"/>
      <c r="G23" s="4" t="s">
        <v>19</v>
      </c>
      <c r="H23" s="4"/>
      <c r="I23" s="4"/>
      <c r="J23" s="4"/>
      <c r="K23" s="4"/>
      <c r="L23" s="4"/>
    </row>
    <row r="24" spans="1:12" ht="17" thickBot="1" x14ac:dyDescent="0.25">
      <c r="A24" s="4">
        <v>9</v>
      </c>
      <c r="B24" s="24" t="s">
        <v>93</v>
      </c>
      <c r="C24" s="27" t="s">
        <v>11</v>
      </c>
      <c r="D24" s="25">
        <v>40</v>
      </c>
      <c r="E24" s="4"/>
      <c r="F24" s="4"/>
      <c r="G24" s="4" t="s">
        <v>19</v>
      </c>
      <c r="H24" s="4"/>
      <c r="I24" s="4"/>
      <c r="J24" s="4"/>
      <c r="K24" s="4"/>
      <c r="L24" s="4"/>
    </row>
    <row r="25" spans="1:12" ht="17" thickBot="1" x14ac:dyDescent="0.25">
      <c r="I25" s="71" t="s">
        <v>13</v>
      </c>
      <c r="J25" s="72"/>
      <c r="K25" s="7"/>
    </row>
    <row r="28" spans="1:12" ht="15" customHeight="1" x14ac:dyDescent="0.2">
      <c r="A28" s="68" t="s">
        <v>20</v>
      </c>
      <c r="B28" s="68"/>
      <c r="C28" s="68"/>
      <c r="D28" s="68"/>
      <c r="E28" s="68"/>
      <c r="F28" s="68"/>
      <c r="G28" s="68"/>
      <c r="H28" s="68"/>
      <c r="I28" s="68"/>
      <c r="J28" s="68"/>
      <c r="K28" s="9"/>
      <c r="L28" s="9"/>
    </row>
    <row r="29" spans="1:12" s="10" customFormat="1" ht="18" customHeight="1" x14ac:dyDescent="0.2">
      <c r="A29" s="68" t="s">
        <v>21</v>
      </c>
      <c r="B29" s="68"/>
      <c r="C29" s="68"/>
      <c r="D29" s="68"/>
      <c r="E29" s="68"/>
      <c r="F29" s="68"/>
      <c r="G29" s="68"/>
      <c r="H29" s="68"/>
      <c r="I29" s="68"/>
      <c r="J29" s="68"/>
    </row>
    <row r="30" spans="1:12" ht="15" customHeight="1" x14ac:dyDescent="0.2">
      <c r="A30" s="68" t="s">
        <v>22</v>
      </c>
      <c r="B30" s="68"/>
      <c r="C30" s="68"/>
      <c r="D30" s="68"/>
      <c r="E30" s="68"/>
      <c r="F30" s="68"/>
      <c r="G30" s="68"/>
      <c r="H30" s="68"/>
      <c r="I30" s="68"/>
      <c r="J30" s="68"/>
      <c r="K30" s="9"/>
      <c r="L30" s="9"/>
    </row>
    <row r="31" spans="1:12" x14ac:dyDescent="0.2">
      <c r="A31" s="8" t="s">
        <v>32</v>
      </c>
      <c r="B31" s="14" t="s">
        <v>235</v>
      </c>
      <c r="I31" s="12"/>
    </row>
    <row r="32" spans="1:12" ht="16" customHeight="1" x14ac:dyDescent="0.2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</row>
    <row r="34" spans="2:7" x14ac:dyDescent="0.2">
      <c r="B34" t="s">
        <v>16</v>
      </c>
      <c r="G34" t="s">
        <v>17</v>
      </c>
    </row>
  </sheetData>
  <mergeCells count="6">
    <mergeCell ref="A32:K32"/>
    <mergeCell ref="A10:K10"/>
    <mergeCell ref="I25:J25"/>
    <mergeCell ref="A28:J28"/>
    <mergeCell ref="A29:J29"/>
    <mergeCell ref="A30:J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J110"/>
  <sheetViews>
    <sheetView workbookViewId="0">
      <selection activeCell="C85" sqref="C85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 x14ac:dyDescent="0.2">
      <c r="B1" s="1" t="s">
        <v>0</v>
      </c>
      <c r="I1" t="s">
        <v>14</v>
      </c>
    </row>
    <row r="2" spans="1:9" x14ac:dyDescent="0.2">
      <c r="B2" t="s">
        <v>40</v>
      </c>
    </row>
    <row r="3" spans="1:9" x14ac:dyDescent="0.2">
      <c r="B3" t="s">
        <v>41</v>
      </c>
    </row>
    <row r="4" spans="1:9" x14ac:dyDescent="0.2">
      <c r="B4" t="s">
        <v>42</v>
      </c>
    </row>
    <row r="6" spans="1:9" x14ac:dyDescent="0.2">
      <c r="B6" s="1" t="s">
        <v>1</v>
      </c>
    </row>
    <row r="7" spans="1:9" x14ac:dyDescent="0.2">
      <c r="B7" s="2"/>
    </row>
    <row r="8" spans="1:9" x14ac:dyDescent="0.2">
      <c r="B8" s="3"/>
    </row>
    <row r="9" spans="1:9" x14ac:dyDescent="0.2">
      <c r="B9" s="3"/>
    </row>
    <row r="10" spans="1:9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</row>
    <row r="12" spans="1:9" x14ac:dyDescent="0.2">
      <c r="A12" s="1">
        <v>11</v>
      </c>
      <c r="B12" s="1" t="s">
        <v>29</v>
      </c>
    </row>
    <row r="14" spans="1:9" ht="68" x14ac:dyDescent="0.2">
      <c r="A14" s="5" t="s">
        <v>2</v>
      </c>
      <c r="B14" s="5" t="s">
        <v>3</v>
      </c>
      <c r="C14" s="5" t="s">
        <v>4</v>
      </c>
      <c r="D14" s="5" t="s">
        <v>236</v>
      </c>
      <c r="E14" s="5" t="s">
        <v>6</v>
      </c>
      <c r="F14" s="5" t="s">
        <v>7</v>
      </c>
      <c r="G14" s="5" t="s">
        <v>8</v>
      </c>
      <c r="H14" s="5" t="s">
        <v>9</v>
      </c>
      <c r="I14" s="5" t="s">
        <v>10</v>
      </c>
    </row>
    <row r="15" spans="1:9" x14ac:dyDescent="0.2">
      <c r="A15" s="4">
        <v>1</v>
      </c>
      <c r="B15" s="23" t="s">
        <v>131</v>
      </c>
      <c r="C15" s="15" t="s">
        <v>11</v>
      </c>
      <c r="D15" s="25">
        <v>29.3</v>
      </c>
      <c r="E15" s="4"/>
      <c r="F15" s="4"/>
      <c r="G15" s="4"/>
      <c r="H15" s="4"/>
      <c r="I15" s="4"/>
    </row>
    <row r="16" spans="1:9" x14ac:dyDescent="0.2">
      <c r="A16" s="4">
        <f>A15+1</f>
        <v>2</v>
      </c>
      <c r="B16" s="23" t="s">
        <v>144</v>
      </c>
      <c r="C16" s="15" t="s">
        <v>11</v>
      </c>
      <c r="D16" s="25">
        <v>5</v>
      </c>
      <c r="E16" s="4"/>
      <c r="F16" s="4"/>
      <c r="G16" s="4"/>
      <c r="H16" s="4"/>
      <c r="I16" s="4"/>
    </row>
    <row r="17" spans="1:9" x14ac:dyDescent="0.2">
      <c r="A17" s="4">
        <f t="shared" ref="A17:A80" si="0">A16+1</f>
        <v>3</v>
      </c>
      <c r="B17" s="23" t="s">
        <v>96</v>
      </c>
      <c r="C17" s="15" t="s">
        <v>11</v>
      </c>
      <c r="D17" s="25">
        <v>1886.1699999999996</v>
      </c>
      <c r="E17" s="4"/>
      <c r="F17" s="4"/>
      <c r="G17" s="4"/>
      <c r="H17" s="4"/>
      <c r="I17" s="4"/>
    </row>
    <row r="18" spans="1:9" x14ac:dyDescent="0.2">
      <c r="A18" s="4">
        <f t="shared" si="0"/>
        <v>4</v>
      </c>
      <c r="B18" s="23" t="s">
        <v>136</v>
      </c>
      <c r="C18" s="15" t="s">
        <v>11</v>
      </c>
      <c r="D18" s="25">
        <v>10.65</v>
      </c>
      <c r="E18" s="4"/>
      <c r="F18" s="4"/>
      <c r="G18" s="4"/>
      <c r="H18" s="4"/>
      <c r="I18" s="4"/>
    </row>
    <row r="19" spans="1:9" x14ac:dyDescent="0.2">
      <c r="A19" s="4">
        <f t="shared" si="0"/>
        <v>5</v>
      </c>
      <c r="B19" s="23" t="s">
        <v>145</v>
      </c>
      <c r="C19" s="15" t="s">
        <v>11</v>
      </c>
      <c r="D19" s="25">
        <v>12</v>
      </c>
      <c r="E19" s="4"/>
      <c r="F19" s="4"/>
      <c r="G19" s="4"/>
      <c r="H19" s="4"/>
      <c r="I19" s="4"/>
    </row>
    <row r="20" spans="1:9" x14ac:dyDescent="0.2">
      <c r="A20" s="4">
        <f t="shared" si="0"/>
        <v>6</v>
      </c>
      <c r="B20" s="23" t="s">
        <v>139</v>
      </c>
      <c r="C20" s="15" t="s">
        <v>11</v>
      </c>
      <c r="D20" s="25">
        <v>122.1</v>
      </c>
      <c r="E20" s="4"/>
      <c r="F20" s="4"/>
      <c r="G20" s="4"/>
      <c r="H20" s="4"/>
      <c r="I20" s="4"/>
    </row>
    <row r="21" spans="1:9" x14ac:dyDescent="0.2">
      <c r="A21" s="4">
        <f t="shared" si="0"/>
        <v>7</v>
      </c>
      <c r="B21" s="23" t="s">
        <v>343</v>
      </c>
      <c r="C21" s="15" t="s">
        <v>11</v>
      </c>
      <c r="D21" s="25">
        <v>5</v>
      </c>
      <c r="E21" s="4"/>
      <c r="F21" s="4"/>
      <c r="G21" s="4"/>
      <c r="H21" s="4"/>
      <c r="I21" s="4"/>
    </row>
    <row r="22" spans="1:9" x14ac:dyDescent="0.2">
      <c r="A22" s="4">
        <f t="shared" si="0"/>
        <v>8</v>
      </c>
      <c r="B22" s="23" t="s">
        <v>143</v>
      </c>
      <c r="C22" s="15" t="s">
        <v>11</v>
      </c>
      <c r="D22" s="25">
        <v>29.700000000000003</v>
      </c>
      <c r="E22" s="4"/>
      <c r="F22" s="4"/>
      <c r="G22" s="4"/>
      <c r="H22" s="4"/>
      <c r="I22" s="4"/>
    </row>
    <row r="23" spans="1:9" x14ac:dyDescent="0.2">
      <c r="A23" s="4">
        <f t="shared" si="0"/>
        <v>9</v>
      </c>
      <c r="B23" s="23" t="s">
        <v>30</v>
      </c>
      <c r="C23" s="15" t="s">
        <v>11</v>
      </c>
      <c r="D23" s="25">
        <v>77.45</v>
      </c>
      <c r="E23" s="4"/>
      <c r="F23" s="4"/>
      <c r="G23" s="4"/>
      <c r="H23" s="4"/>
      <c r="I23" s="4"/>
    </row>
    <row r="24" spans="1:9" x14ac:dyDescent="0.2">
      <c r="A24" s="4">
        <f t="shared" si="0"/>
        <v>10</v>
      </c>
      <c r="B24" s="23" t="s">
        <v>122</v>
      </c>
      <c r="C24" s="15" t="s">
        <v>11</v>
      </c>
      <c r="D24" s="25">
        <v>2.5</v>
      </c>
      <c r="E24" s="4"/>
      <c r="F24" s="4"/>
      <c r="G24" s="4"/>
      <c r="H24" s="4"/>
      <c r="I24" s="4"/>
    </row>
    <row r="25" spans="1:9" x14ac:dyDescent="0.2">
      <c r="A25" s="4">
        <f t="shared" si="0"/>
        <v>11</v>
      </c>
      <c r="B25" s="23" t="s">
        <v>110</v>
      </c>
      <c r="C25" s="15" t="s">
        <v>11</v>
      </c>
      <c r="D25" s="25">
        <v>16.25</v>
      </c>
      <c r="E25" s="4"/>
      <c r="F25" s="4"/>
      <c r="G25" s="4"/>
      <c r="H25" s="4"/>
      <c r="I25" s="4"/>
    </row>
    <row r="26" spans="1:9" x14ac:dyDescent="0.2">
      <c r="A26" s="4">
        <f t="shared" si="0"/>
        <v>12</v>
      </c>
      <c r="B26" s="23" t="s">
        <v>111</v>
      </c>
      <c r="C26" s="15" t="s">
        <v>11</v>
      </c>
      <c r="D26" s="25">
        <v>2.5499999999999998</v>
      </c>
      <c r="E26" s="4"/>
      <c r="F26" s="4"/>
      <c r="G26" s="4"/>
      <c r="H26" s="4"/>
      <c r="I26" s="4"/>
    </row>
    <row r="27" spans="1:9" x14ac:dyDescent="0.2">
      <c r="A27" s="4">
        <f t="shared" si="0"/>
        <v>13</v>
      </c>
      <c r="B27" s="23" t="s">
        <v>95</v>
      </c>
      <c r="C27" s="15" t="s">
        <v>11</v>
      </c>
      <c r="D27" s="25">
        <v>41.3</v>
      </c>
      <c r="E27" s="4"/>
      <c r="F27" s="4"/>
      <c r="G27" s="4"/>
      <c r="H27" s="4"/>
      <c r="I27" s="4"/>
    </row>
    <row r="28" spans="1:9" x14ac:dyDescent="0.2">
      <c r="A28" s="4">
        <f t="shared" si="0"/>
        <v>14</v>
      </c>
      <c r="B28" s="23" t="s">
        <v>152</v>
      </c>
      <c r="C28" s="15" t="s">
        <v>11</v>
      </c>
      <c r="D28" s="25">
        <v>39</v>
      </c>
      <c r="E28" s="4"/>
      <c r="F28" s="4"/>
      <c r="G28" s="4"/>
      <c r="H28" s="4"/>
      <c r="I28" s="4"/>
    </row>
    <row r="29" spans="1:9" x14ac:dyDescent="0.2">
      <c r="A29" s="4">
        <f t="shared" si="0"/>
        <v>15</v>
      </c>
      <c r="B29" s="23" t="s">
        <v>106</v>
      </c>
      <c r="C29" s="15" t="s">
        <v>11</v>
      </c>
      <c r="D29" s="25">
        <v>40</v>
      </c>
      <c r="E29" s="4"/>
      <c r="F29" s="4"/>
      <c r="G29" s="4"/>
      <c r="H29" s="4"/>
      <c r="I29" s="4"/>
    </row>
    <row r="30" spans="1:9" x14ac:dyDescent="0.2">
      <c r="A30" s="4">
        <f t="shared" si="0"/>
        <v>16</v>
      </c>
      <c r="B30" s="24" t="s">
        <v>155</v>
      </c>
      <c r="C30" s="15" t="s">
        <v>11</v>
      </c>
      <c r="D30" s="26">
        <v>30</v>
      </c>
      <c r="E30" s="4"/>
      <c r="F30" s="4"/>
      <c r="G30" s="4"/>
      <c r="H30" s="4"/>
      <c r="I30" s="4"/>
    </row>
    <row r="31" spans="1:9" x14ac:dyDescent="0.2">
      <c r="A31" s="4">
        <f t="shared" si="0"/>
        <v>17</v>
      </c>
      <c r="B31" s="23" t="s">
        <v>146</v>
      </c>
      <c r="C31" s="15" t="s">
        <v>11</v>
      </c>
      <c r="D31" s="25">
        <v>5</v>
      </c>
      <c r="E31" s="4"/>
      <c r="F31" s="4"/>
      <c r="G31" s="4"/>
      <c r="H31" s="4"/>
      <c r="I31" s="4"/>
    </row>
    <row r="32" spans="1:9" x14ac:dyDescent="0.2">
      <c r="A32" s="4">
        <f t="shared" si="0"/>
        <v>18</v>
      </c>
      <c r="B32" s="23" t="s">
        <v>344</v>
      </c>
      <c r="C32" s="15" t="s">
        <v>11</v>
      </c>
      <c r="D32" s="25">
        <v>129.5</v>
      </c>
      <c r="E32" s="4"/>
      <c r="F32" s="4"/>
      <c r="G32" s="4"/>
      <c r="H32" s="4"/>
      <c r="I32" s="4"/>
    </row>
    <row r="33" spans="1:9" x14ac:dyDescent="0.2">
      <c r="A33" s="4">
        <f t="shared" si="0"/>
        <v>19</v>
      </c>
      <c r="B33" s="24" t="s">
        <v>120</v>
      </c>
      <c r="C33" s="15" t="s">
        <v>11</v>
      </c>
      <c r="D33" s="25">
        <v>25</v>
      </c>
      <c r="E33" s="4"/>
      <c r="F33" s="4"/>
      <c r="G33" s="4"/>
      <c r="H33" s="4"/>
      <c r="I33" s="4"/>
    </row>
    <row r="34" spans="1:9" x14ac:dyDescent="0.2">
      <c r="A34" s="4">
        <f t="shared" si="0"/>
        <v>20</v>
      </c>
      <c r="B34" s="24" t="s">
        <v>345</v>
      </c>
      <c r="C34" s="15" t="s">
        <v>11</v>
      </c>
      <c r="D34" s="25">
        <v>2</v>
      </c>
      <c r="E34" s="4"/>
      <c r="F34" s="4"/>
      <c r="G34" s="4"/>
      <c r="H34" s="4"/>
      <c r="I34" s="4"/>
    </row>
    <row r="35" spans="1:9" x14ac:dyDescent="0.2">
      <c r="A35" s="4">
        <f t="shared" si="0"/>
        <v>21</v>
      </c>
      <c r="B35" s="24" t="s">
        <v>346</v>
      </c>
      <c r="C35" s="15" t="s">
        <v>11</v>
      </c>
      <c r="D35" s="25">
        <v>50</v>
      </c>
      <c r="E35" s="4"/>
      <c r="F35" s="4"/>
      <c r="G35" s="4"/>
      <c r="H35" s="4"/>
      <c r="I35" s="4"/>
    </row>
    <row r="36" spans="1:9" x14ac:dyDescent="0.2">
      <c r="A36" s="4">
        <f t="shared" si="0"/>
        <v>22</v>
      </c>
      <c r="B36" s="24" t="s">
        <v>347</v>
      </c>
      <c r="C36" s="15" t="s">
        <v>11</v>
      </c>
      <c r="D36" s="25">
        <v>50</v>
      </c>
      <c r="E36" s="4"/>
      <c r="F36" s="4"/>
      <c r="G36" s="4"/>
      <c r="H36" s="4"/>
      <c r="I36" s="4"/>
    </row>
    <row r="37" spans="1:9" ht="15" customHeight="1" x14ac:dyDescent="0.2">
      <c r="A37" s="4">
        <f t="shared" si="0"/>
        <v>23</v>
      </c>
      <c r="B37" s="23" t="s">
        <v>97</v>
      </c>
      <c r="C37" s="15" t="s">
        <v>11</v>
      </c>
      <c r="D37" s="25">
        <v>90.699999999999989</v>
      </c>
      <c r="E37" s="4"/>
      <c r="F37" s="4"/>
      <c r="G37" s="4"/>
      <c r="H37" s="4"/>
      <c r="I37" s="4"/>
    </row>
    <row r="38" spans="1:9" ht="15" customHeight="1" x14ac:dyDescent="0.2">
      <c r="A38" s="4">
        <f t="shared" si="0"/>
        <v>24</v>
      </c>
      <c r="B38" s="23" t="s">
        <v>348</v>
      </c>
      <c r="C38" s="15" t="s">
        <v>11</v>
      </c>
      <c r="D38" s="25">
        <v>20</v>
      </c>
      <c r="E38" s="4"/>
      <c r="F38" s="4"/>
      <c r="G38" s="4"/>
      <c r="H38" s="4"/>
      <c r="I38" s="4"/>
    </row>
    <row r="39" spans="1:9" x14ac:dyDescent="0.2">
      <c r="A39" s="4">
        <f t="shared" si="0"/>
        <v>25</v>
      </c>
      <c r="B39" s="23" t="s">
        <v>98</v>
      </c>
      <c r="C39" s="15" t="s">
        <v>11</v>
      </c>
      <c r="D39" s="25">
        <v>741.60999999999979</v>
      </c>
      <c r="E39" s="4"/>
      <c r="F39" s="4"/>
      <c r="G39" s="4"/>
      <c r="H39" s="4"/>
      <c r="I39" s="4"/>
    </row>
    <row r="40" spans="1:9" x14ac:dyDescent="0.2">
      <c r="A40" s="4">
        <f t="shared" si="0"/>
        <v>26</v>
      </c>
      <c r="B40" s="23" t="s">
        <v>94</v>
      </c>
      <c r="C40" s="15" t="s">
        <v>11</v>
      </c>
      <c r="D40" s="25">
        <v>1388.8599999999994</v>
      </c>
      <c r="E40" s="4"/>
      <c r="F40" s="4"/>
      <c r="G40" s="4"/>
      <c r="H40" s="4"/>
      <c r="I40" s="4"/>
    </row>
    <row r="41" spans="1:9" x14ac:dyDescent="0.2">
      <c r="A41" s="4">
        <f t="shared" si="0"/>
        <v>27</v>
      </c>
      <c r="B41" s="23" t="s">
        <v>105</v>
      </c>
      <c r="C41" s="15" t="s">
        <v>11</v>
      </c>
      <c r="D41" s="25">
        <v>111.95</v>
      </c>
      <c r="E41" s="4"/>
      <c r="F41" s="4"/>
      <c r="G41" s="4"/>
      <c r="H41" s="4"/>
      <c r="I41" s="4"/>
    </row>
    <row r="42" spans="1:9" x14ac:dyDescent="0.2">
      <c r="A42" s="4">
        <f t="shared" si="0"/>
        <v>28</v>
      </c>
      <c r="B42" s="23" t="s">
        <v>123</v>
      </c>
      <c r="C42" s="15" t="s">
        <v>11</v>
      </c>
      <c r="D42" s="25">
        <v>7.65</v>
      </c>
      <c r="E42" s="4"/>
      <c r="F42" s="4"/>
      <c r="G42" s="4"/>
      <c r="H42" s="4"/>
      <c r="I42" s="4"/>
    </row>
    <row r="43" spans="1:9" x14ac:dyDescent="0.2">
      <c r="A43" s="4">
        <f t="shared" si="0"/>
        <v>29</v>
      </c>
      <c r="B43" s="24" t="s">
        <v>38</v>
      </c>
      <c r="C43" s="15" t="s">
        <v>11</v>
      </c>
      <c r="D43" s="26">
        <v>50</v>
      </c>
      <c r="E43" s="4"/>
      <c r="F43" s="4"/>
      <c r="G43" s="4"/>
      <c r="H43" s="4"/>
      <c r="I43" s="4"/>
    </row>
    <row r="44" spans="1:9" x14ac:dyDescent="0.2">
      <c r="A44" s="4">
        <f t="shared" si="0"/>
        <v>30</v>
      </c>
      <c r="B44" s="23" t="s">
        <v>103</v>
      </c>
      <c r="C44" s="15" t="s">
        <v>11</v>
      </c>
      <c r="D44" s="25">
        <v>78.210000000000008</v>
      </c>
      <c r="E44" s="4"/>
      <c r="F44" s="4"/>
      <c r="G44" s="4"/>
      <c r="H44" s="4"/>
      <c r="I44" s="4"/>
    </row>
    <row r="45" spans="1:9" x14ac:dyDescent="0.2">
      <c r="A45" s="4">
        <f t="shared" si="0"/>
        <v>31</v>
      </c>
      <c r="B45" s="23" t="s">
        <v>100</v>
      </c>
      <c r="C45" s="15" t="s">
        <v>11</v>
      </c>
      <c r="D45" s="25">
        <v>88.800000000000011</v>
      </c>
      <c r="E45" s="4"/>
      <c r="F45" s="4"/>
      <c r="G45" s="4"/>
      <c r="H45" s="4"/>
      <c r="I45" s="4"/>
    </row>
    <row r="46" spans="1:9" x14ac:dyDescent="0.2">
      <c r="A46" s="4">
        <f t="shared" si="0"/>
        <v>32</v>
      </c>
      <c r="B46" s="23" t="s">
        <v>153</v>
      </c>
      <c r="C46" s="15" t="s">
        <v>11</v>
      </c>
      <c r="D46" s="25">
        <v>0.6</v>
      </c>
      <c r="E46" s="4"/>
      <c r="F46" s="4"/>
      <c r="G46" s="4"/>
      <c r="H46" s="4"/>
      <c r="I46" s="4"/>
    </row>
    <row r="47" spans="1:9" x14ac:dyDescent="0.2">
      <c r="A47" s="4">
        <f t="shared" si="0"/>
        <v>33</v>
      </c>
      <c r="B47" s="23" t="s">
        <v>141</v>
      </c>
      <c r="C47" s="15" t="s">
        <v>11</v>
      </c>
      <c r="D47" s="25">
        <v>48.35</v>
      </c>
      <c r="E47" s="4"/>
      <c r="F47" s="4"/>
      <c r="G47" s="4"/>
      <c r="H47" s="4"/>
      <c r="I47" s="4"/>
    </row>
    <row r="48" spans="1:9" x14ac:dyDescent="0.2">
      <c r="A48" s="4">
        <f t="shared" si="0"/>
        <v>34</v>
      </c>
      <c r="B48" s="23" t="s">
        <v>132</v>
      </c>
      <c r="C48" s="15" t="s">
        <v>11</v>
      </c>
      <c r="D48" s="25">
        <v>147.44999999999999</v>
      </c>
      <c r="E48" s="4"/>
      <c r="F48" s="4"/>
      <c r="G48" s="4"/>
      <c r="H48" s="4"/>
      <c r="I48" s="4"/>
    </row>
    <row r="49" spans="1:9" x14ac:dyDescent="0.2">
      <c r="A49" s="4">
        <f t="shared" si="0"/>
        <v>35</v>
      </c>
      <c r="B49" s="23" t="s">
        <v>151</v>
      </c>
      <c r="C49" s="15" t="s">
        <v>11</v>
      </c>
      <c r="D49" s="25">
        <v>42.449999999999996</v>
      </c>
      <c r="E49" s="4"/>
      <c r="F49" s="4"/>
      <c r="G49" s="4"/>
      <c r="H49" s="4"/>
      <c r="I49" s="4"/>
    </row>
    <row r="50" spans="1:9" x14ac:dyDescent="0.2">
      <c r="A50" s="4">
        <f t="shared" si="0"/>
        <v>36</v>
      </c>
      <c r="B50" s="23" t="s">
        <v>113</v>
      </c>
      <c r="C50" s="15" t="s">
        <v>11</v>
      </c>
      <c r="D50" s="25">
        <v>349.45999999999992</v>
      </c>
      <c r="E50" s="4"/>
      <c r="F50" s="4"/>
      <c r="G50" s="4"/>
      <c r="H50" s="4"/>
      <c r="I50" s="4"/>
    </row>
    <row r="51" spans="1:9" x14ac:dyDescent="0.2">
      <c r="A51" s="4">
        <f t="shared" si="0"/>
        <v>37</v>
      </c>
      <c r="B51" s="23" t="s">
        <v>133</v>
      </c>
      <c r="C51" s="15" t="s">
        <v>11</v>
      </c>
      <c r="D51" s="25">
        <v>14</v>
      </c>
      <c r="E51" s="4"/>
      <c r="F51" s="4"/>
      <c r="G51" s="4"/>
      <c r="H51" s="4"/>
      <c r="I51" s="4"/>
    </row>
    <row r="52" spans="1:9" x14ac:dyDescent="0.2">
      <c r="A52" s="4">
        <f t="shared" si="0"/>
        <v>38</v>
      </c>
      <c r="B52" s="23" t="s">
        <v>39</v>
      </c>
      <c r="C52" s="15" t="s">
        <v>11</v>
      </c>
      <c r="D52" s="25">
        <v>3720</v>
      </c>
      <c r="E52" s="4"/>
      <c r="F52" s="4"/>
      <c r="G52" s="4"/>
      <c r="H52" s="4"/>
      <c r="I52" s="4"/>
    </row>
    <row r="53" spans="1:9" x14ac:dyDescent="0.2">
      <c r="A53" s="4">
        <f t="shared" si="0"/>
        <v>39</v>
      </c>
      <c r="B53" s="23" t="s">
        <v>138</v>
      </c>
      <c r="C53" s="15" t="s">
        <v>11</v>
      </c>
      <c r="D53" s="25">
        <v>329</v>
      </c>
      <c r="E53" s="4"/>
      <c r="F53" s="4"/>
      <c r="G53" s="4"/>
      <c r="H53" s="4"/>
      <c r="I53" s="4"/>
    </row>
    <row r="54" spans="1:9" x14ac:dyDescent="0.2">
      <c r="A54" s="4">
        <f t="shared" si="0"/>
        <v>40</v>
      </c>
      <c r="B54" s="23" t="s">
        <v>112</v>
      </c>
      <c r="C54" s="15" t="s">
        <v>11</v>
      </c>
      <c r="D54" s="25">
        <v>23.959999999999997</v>
      </c>
      <c r="E54" s="4"/>
      <c r="F54" s="4"/>
      <c r="G54" s="4"/>
      <c r="H54" s="4"/>
      <c r="I54" s="4"/>
    </row>
    <row r="55" spans="1:9" x14ac:dyDescent="0.2">
      <c r="A55" s="4">
        <f t="shared" si="0"/>
        <v>41</v>
      </c>
      <c r="B55" s="23" t="s">
        <v>134</v>
      </c>
      <c r="C55" s="15" t="s">
        <v>11</v>
      </c>
      <c r="D55" s="25">
        <v>3.3</v>
      </c>
      <c r="E55" s="4"/>
      <c r="F55" s="4"/>
      <c r="G55" s="4"/>
      <c r="H55" s="4"/>
      <c r="I55" s="4"/>
    </row>
    <row r="56" spans="1:9" x14ac:dyDescent="0.2">
      <c r="A56" s="4">
        <f t="shared" si="0"/>
        <v>42</v>
      </c>
      <c r="B56" s="23" t="s">
        <v>114</v>
      </c>
      <c r="C56" s="15" t="s">
        <v>11</v>
      </c>
      <c r="D56" s="25">
        <v>2.2000000000000002</v>
      </c>
      <c r="E56" s="4"/>
      <c r="F56" s="4"/>
      <c r="G56" s="4"/>
      <c r="H56" s="4"/>
      <c r="I56" s="4"/>
    </row>
    <row r="57" spans="1:9" x14ac:dyDescent="0.2">
      <c r="A57" s="4">
        <f t="shared" si="0"/>
        <v>43</v>
      </c>
      <c r="B57" s="23" t="s">
        <v>150</v>
      </c>
      <c r="C57" s="15" t="s">
        <v>11</v>
      </c>
      <c r="D57" s="25">
        <v>2</v>
      </c>
      <c r="E57" s="4"/>
      <c r="F57" s="4"/>
      <c r="G57" s="4"/>
      <c r="H57" s="4"/>
      <c r="I57" s="4"/>
    </row>
    <row r="58" spans="1:9" x14ac:dyDescent="0.2">
      <c r="A58" s="4">
        <f t="shared" si="0"/>
        <v>44</v>
      </c>
      <c r="B58" s="23" t="s">
        <v>102</v>
      </c>
      <c r="C58" s="15" t="s">
        <v>11</v>
      </c>
      <c r="D58" s="25">
        <v>60.45000000000001</v>
      </c>
      <c r="E58" s="4"/>
      <c r="F58" s="4"/>
      <c r="G58" s="4"/>
      <c r="H58" s="4"/>
      <c r="I58" s="4"/>
    </row>
    <row r="59" spans="1:9" x14ac:dyDescent="0.2">
      <c r="A59" s="4">
        <f t="shared" si="0"/>
        <v>45</v>
      </c>
      <c r="B59" s="23" t="s">
        <v>36</v>
      </c>
      <c r="C59" s="15" t="s">
        <v>11</v>
      </c>
      <c r="D59" s="25">
        <v>55.96</v>
      </c>
      <c r="E59" s="4"/>
      <c r="F59" s="4"/>
      <c r="G59" s="4"/>
      <c r="H59" s="4"/>
      <c r="I59" s="4"/>
    </row>
    <row r="60" spans="1:9" x14ac:dyDescent="0.2">
      <c r="A60" s="4">
        <f t="shared" si="0"/>
        <v>46</v>
      </c>
      <c r="B60" s="23" t="s">
        <v>140</v>
      </c>
      <c r="C60" s="15" t="s">
        <v>11</v>
      </c>
      <c r="D60" s="25">
        <v>12</v>
      </c>
      <c r="E60" s="4"/>
      <c r="F60" s="4"/>
      <c r="G60" s="4"/>
      <c r="H60" s="4"/>
      <c r="I60" s="4"/>
    </row>
    <row r="61" spans="1:9" x14ac:dyDescent="0.2">
      <c r="A61" s="4">
        <f t="shared" si="0"/>
        <v>47</v>
      </c>
      <c r="B61" s="23" t="s">
        <v>99</v>
      </c>
      <c r="C61" s="15" t="s">
        <v>11</v>
      </c>
      <c r="D61" s="25">
        <v>87.81</v>
      </c>
      <c r="E61" s="4"/>
      <c r="F61" s="4"/>
      <c r="G61" s="4"/>
      <c r="H61" s="4"/>
      <c r="I61" s="4"/>
    </row>
    <row r="62" spans="1:9" x14ac:dyDescent="0.2">
      <c r="A62" s="4">
        <f t="shared" si="0"/>
        <v>48</v>
      </c>
      <c r="B62" s="23" t="s">
        <v>104</v>
      </c>
      <c r="C62" s="15" t="s">
        <v>11</v>
      </c>
      <c r="D62" s="25">
        <v>65.92</v>
      </c>
      <c r="E62" s="4"/>
      <c r="F62" s="4"/>
      <c r="G62" s="4"/>
      <c r="H62" s="4"/>
      <c r="I62" s="4"/>
    </row>
    <row r="63" spans="1:9" x14ac:dyDescent="0.2">
      <c r="A63" s="4">
        <f t="shared" si="0"/>
        <v>49</v>
      </c>
      <c r="B63" s="23" t="s">
        <v>349</v>
      </c>
      <c r="C63" s="15" t="s">
        <v>11</v>
      </c>
      <c r="D63" s="25">
        <v>20</v>
      </c>
      <c r="E63" s="4"/>
      <c r="F63" s="4"/>
      <c r="G63" s="4"/>
      <c r="H63" s="4"/>
      <c r="I63" s="4"/>
    </row>
    <row r="64" spans="1:9" x14ac:dyDescent="0.2">
      <c r="A64" s="4">
        <f t="shared" si="0"/>
        <v>50</v>
      </c>
      <c r="B64" s="23" t="s">
        <v>35</v>
      </c>
      <c r="C64" s="15" t="s">
        <v>11</v>
      </c>
      <c r="D64" s="25">
        <v>35.94</v>
      </c>
      <c r="E64" s="4"/>
      <c r="F64" s="4"/>
      <c r="G64" s="4"/>
      <c r="H64" s="4"/>
      <c r="I64" s="4"/>
    </row>
    <row r="65" spans="1:9" x14ac:dyDescent="0.2">
      <c r="A65" s="4">
        <f t="shared" si="0"/>
        <v>51</v>
      </c>
      <c r="B65" s="23" t="s">
        <v>101</v>
      </c>
      <c r="C65" s="15" t="s">
        <v>11</v>
      </c>
      <c r="D65" s="25">
        <v>28.9</v>
      </c>
      <c r="E65" s="4"/>
      <c r="F65" s="4"/>
      <c r="G65" s="4"/>
      <c r="H65" s="4"/>
      <c r="I65" s="4"/>
    </row>
    <row r="66" spans="1:9" x14ac:dyDescent="0.2">
      <c r="A66" s="4">
        <f t="shared" si="0"/>
        <v>52</v>
      </c>
      <c r="B66" s="23" t="s">
        <v>135</v>
      </c>
      <c r="C66" s="15" t="s">
        <v>11</v>
      </c>
      <c r="D66" s="25">
        <v>74.449999999999989</v>
      </c>
      <c r="E66" s="4"/>
      <c r="F66" s="4"/>
      <c r="G66" s="4"/>
      <c r="H66" s="4"/>
      <c r="I66" s="4"/>
    </row>
    <row r="67" spans="1:9" x14ac:dyDescent="0.2">
      <c r="A67" s="4">
        <f t="shared" si="0"/>
        <v>53</v>
      </c>
      <c r="B67" s="23" t="s">
        <v>350</v>
      </c>
      <c r="C67" s="15" t="s">
        <v>11</v>
      </c>
      <c r="D67" s="25">
        <v>10</v>
      </c>
      <c r="E67" s="4"/>
      <c r="F67" s="4"/>
      <c r="G67" s="4"/>
      <c r="H67" s="4"/>
      <c r="I67" s="4"/>
    </row>
    <row r="68" spans="1:9" x14ac:dyDescent="0.2">
      <c r="A68" s="4">
        <f t="shared" si="0"/>
        <v>54</v>
      </c>
      <c r="B68" s="23" t="s">
        <v>351</v>
      </c>
      <c r="C68" s="15" t="s">
        <v>11</v>
      </c>
      <c r="D68" s="25">
        <v>10</v>
      </c>
      <c r="E68" s="4"/>
      <c r="F68" s="4"/>
      <c r="G68" s="4"/>
      <c r="H68" s="4"/>
      <c r="I68" s="4"/>
    </row>
    <row r="69" spans="1:9" x14ac:dyDescent="0.2">
      <c r="A69" s="4">
        <f t="shared" si="0"/>
        <v>55</v>
      </c>
      <c r="B69" s="23" t="s">
        <v>118</v>
      </c>
      <c r="C69" s="15" t="s">
        <v>11</v>
      </c>
      <c r="D69" s="25">
        <v>148.81</v>
      </c>
      <c r="E69" s="4"/>
      <c r="F69" s="4"/>
      <c r="G69" s="4"/>
      <c r="H69" s="4"/>
      <c r="I69" s="4"/>
    </row>
    <row r="70" spans="1:9" x14ac:dyDescent="0.2">
      <c r="A70" s="4">
        <f t="shared" si="0"/>
        <v>56</v>
      </c>
      <c r="B70" s="23" t="s">
        <v>116</v>
      </c>
      <c r="C70" s="15" t="s">
        <v>11</v>
      </c>
      <c r="D70" s="25">
        <v>1.05</v>
      </c>
      <c r="E70" s="4"/>
      <c r="F70" s="4"/>
      <c r="G70" s="4"/>
      <c r="H70" s="4"/>
      <c r="I70" s="4"/>
    </row>
    <row r="71" spans="1:9" x14ac:dyDescent="0.2">
      <c r="A71" s="4">
        <f t="shared" si="0"/>
        <v>57</v>
      </c>
      <c r="B71" s="23" t="s">
        <v>352</v>
      </c>
      <c r="C71" s="15" t="s">
        <v>11</v>
      </c>
      <c r="D71" s="25">
        <v>50</v>
      </c>
      <c r="E71" s="4"/>
      <c r="F71" s="4"/>
      <c r="G71" s="4"/>
      <c r="H71" s="4"/>
      <c r="I71" s="4"/>
    </row>
    <row r="72" spans="1:9" x14ac:dyDescent="0.2">
      <c r="A72" s="4">
        <f t="shared" si="0"/>
        <v>58</v>
      </c>
      <c r="B72" s="23" t="s">
        <v>117</v>
      </c>
      <c r="C72" s="15" t="s">
        <v>11</v>
      </c>
      <c r="D72" s="25">
        <v>56.350000000000009</v>
      </c>
      <c r="E72" s="4"/>
      <c r="F72" s="4"/>
      <c r="G72" s="4"/>
      <c r="H72" s="4"/>
      <c r="I72" s="4"/>
    </row>
    <row r="73" spans="1:9" x14ac:dyDescent="0.2">
      <c r="A73" s="4">
        <f t="shared" si="0"/>
        <v>59</v>
      </c>
      <c r="B73" s="23" t="s">
        <v>353</v>
      </c>
      <c r="C73" s="15" t="s">
        <v>11</v>
      </c>
      <c r="D73" s="25">
        <v>20</v>
      </c>
      <c r="E73" s="4"/>
      <c r="F73" s="4"/>
      <c r="G73" s="4"/>
      <c r="H73" s="4"/>
      <c r="I73" s="4"/>
    </row>
    <row r="74" spans="1:9" x14ac:dyDescent="0.2">
      <c r="A74" s="4">
        <f t="shared" si="0"/>
        <v>60</v>
      </c>
      <c r="B74" s="23" t="s">
        <v>115</v>
      </c>
      <c r="C74" s="15" t="s">
        <v>11</v>
      </c>
      <c r="D74" s="25">
        <v>193.84000000000003</v>
      </c>
      <c r="E74" s="4"/>
      <c r="F74" s="4"/>
      <c r="G74" s="4"/>
      <c r="H74" s="4"/>
      <c r="I74" s="4"/>
    </row>
    <row r="75" spans="1:9" x14ac:dyDescent="0.2">
      <c r="A75" s="4">
        <f t="shared" si="0"/>
        <v>61</v>
      </c>
      <c r="B75" s="23" t="s">
        <v>119</v>
      </c>
      <c r="C75" s="15" t="s">
        <v>11</v>
      </c>
      <c r="D75" s="25">
        <v>1.9500000000000002</v>
      </c>
      <c r="E75" s="4"/>
      <c r="F75" s="4"/>
      <c r="G75" s="4"/>
      <c r="H75" s="4"/>
      <c r="I75" s="4"/>
    </row>
    <row r="76" spans="1:9" x14ac:dyDescent="0.2">
      <c r="A76" s="4">
        <f t="shared" si="0"/>
        <v>62</v>
      </c>
      <c r="B76" s="23" t="s">
        <v>37</v>
      </c>
      <c r="C76" s="15" t="s">
        <v>11</v>
      </c>
      <c r="D76" s="25">
        <v>243.01999999999998</v>
      </c>
      <c r="E76" s="4"/>
      <c r="F76" s="4"/>
      <c r="G76" s="4"/>
      <c r="H76" s="4"/>
      <c r="I76" s="4"/>
    </row>
    <row r="77" spans="1:9" x14ac:dyDescent="0.2">
      <c r="A77" s="4">
        <f t="shared" si="0"/>
        <v>63</v>
      </c>
      <c r="B77" s="23" t="s">
        <v>354</v>
      </c>
      <c r="C77" s="15" t="s">
        <v>11</v>
      </c>
      <c r="D77" s="25">
        <v>400</v>
      </c>
      <c r="E77" s="4"/>
      <c r="F77" s="4"/>
      <c r="G77" s="4"/>
      <c r="H77" s="4"/>
      <c r="I77" s="4"/>
    </row>
    <row r="78" spans="1:9" x14ac:dyDescent="0.2">
      <c r="A78" s="4">
        <f t="shared" si="0"/>
        <v>64</v>
      </c>
      <c r="B78" s="23" t="s">
        <v>121</v>
      </c>
      <c r="C78" s="15" t="s">
        <v>11</v>
      </c>
      <c r="D78" s="25">
        <v>118.56999999999998</v>
      </c>
      <c r="E78" s="4"/>
      <c r="F78" s="4"/>
      <c r="G78" s="4"/>
      <c r="H78" s="4"/>
      <c r="I78" s="4"/>
    </row>
    <row r="79" spans="1:9" x14ac:dyDescent="0.2">
      <c r="A79" s="4">
        <f t="shared" si="0"/>
        <v>65</v>
      </c>
      <c r="B79" s="23" t="s">
        <v>109</v>
      </c>
      <c r="C79" s="15" t="s">
        <v>11</v>
      </c>
      <c r="D79" s="25">
        <v>35.699999999999996</v>
      </c>
      <c r="E79" s="4"/>
      <c r="F79" s="4"/>
      <c r="G79" s="4"/>
      <c r="H79" s="4"/>
      <c r="I79" s="4"/>
    </row>
    <row r="80" spans="1:9" x14ac:dyDescent="0.2">
      <c r="A80" s="4">
        <f t="shared" si="0"/>
        <v>66</v>
      </c>
      <c r="B80" s="23" t="s">
        <v>137</v>
      </c>
      <c r="C80" s="15" t="s">
        <v>11</v>
      </c>
      <c r="D80" s="25">
        <v>7.35</v>
      </c>
      <c r="E80" s="4"/>
      <c r="F80" s="4"/>
      <c r="G80" s="4"/>
      <c r="H80" s="4"/>
      <c r="I80" s="4"/>
    </row>
    <row r="81" spans="1:9" x14ac:dyDescent="0.2">
      <c r="A81" s="4">
        <f t="shared" ref="A81:A99" si="1">A80+1</f>
        <v>67</v>
      </c>
      <c r="B81" s="23" t="s">
        <v>124</v>
      </c>
      <c r="C81" s="15" t="s">
        <v>11</v>
      </c>
      <c r="D81" s="25">
        <v>7</v>
      </c>
      <c r="E81" s="4"/>
      <c r="F81" s="4"/>
      <c r="G81" s="4"/>
      <c r="H81" s="4"/>
      <c r="I81" s="4"/>
    </row>
    <row r="82" spans="1:9" x14ac:dyDescent="0.2">
      <c r="A82" s="4">
        <f t="shared" si="1"/>
        <v>68</v>
      </c>
      <c r="B82" s="23" t="s">
        <v>125</v>
      </c>
      <c r="C82" s="15" t="s">
        <v>11</v>
      </c>
      <c r="D82" s="25">
        <v>17</v>
      </c>
      <c r="E82" s="4"/>
      <c r="F82" s="4"/>
      <c r="G82" s="4"/>
      <c r="H82" s="4"/>
      <c r="I82" s="4"/>
    </row>
    <row r="83" spans="1:9" x14ac:dyDescent="0.2">
      <c r="A83" s="4">
        <f t="shared" si="1"/>
        <v>69</v>
      </c>
      <c r="B83" s="23" t="s">
        <v>142</v>
      </c>
      <c r="C83" s="15" t="s">
        <v>11</v>
      </c>
      <c r="D83" s="25">
        <v>79.349999999999994</v>
      </c>
      <c r="E83" s="4"/>
      <c r="F83" s="4"/>
      <c r="G83" s="4"/>
      <c r="H83" s="4"/>
      <c r="I83" s="4"/>
    </row>
    <row r="84" spans="1:9" x14ac:dyDescent="0.2">
      <c r="A84" s="4">
        <f t="shared" si="1"/>
        <v>70</v>
      </c>
      <c r="B84" s="23" t="s">
        <v>149</v>
      </c>
      <c r="C84" s="15" t="s">
        <v>11</v>
      </c>
      <c r="D84" s="25">
        <v>42</v>
      </c>
      <c r="E84" s="4"/>
      <c r="F84" s="4"/>
      <c r="G84" s="4"/>
      <c r="H84" s="4"/>
      <c r="I84" s="4"/>
    </row>
    <row r="85" spans="1:9" x14ac:dyDescent="0.2">
      <c r="A85" s="4">
        <f t="shared" si="1"/>
        <v>71</v>
      </c>
      <c r="B85" s="23" t="s">
        <v>107</v>
      </c>
      <c r="C85" s="15" t="s">
        <v>11</v>
      </c>
      <c r="D85" s="25">
        <v>7</v>
      </c>
      <c r="E85" s="4"/>
      <c r="F85" s="4"/>
      <c r="G85" s="4"/>
      <c r="H85" s="4"/>
      <c r="I85" s="4"/>
    </row>
    <row r="86" spans="1:9" x14ac:dyDescent="0.2">
      <c r="A86" s="4">
        <f t="shared" si="1"/>
        <v>72</v>
      </c>
      <c r="B86" s="47" t="s">
        <v>380</v>
      </c>
      <c r="C86" s="15" t="s">
        <v>11</v>
      </c>
      <c r="D86" s="25">
        <v>302</v>
      </c>
      <c r="E86" s="4"/>
      <c r="F86" s="4"/>
      <c r="G86" s="4"/>
      <c r="H86" s="4"/>
      <c r="I86" s="4"/>
    </row>
    <row r="87" spans="1:9" x14ac:dyDescent="0.2">
      <c r="A87" s="4">
        <f t="shared" si="1"/>
        <v>73</v>
      </c>
      <c r="B87" s="23" t="s">
        <v>108</v>
      </c>
      <c r="C87" s="15" t="s">
        <v>11</v>
      </c>
      <c r="D87" s="25">
        <v>44.750000000000007</v>
      </c>
      <c r="E87" s="4"/>
      <c r="F87" s="4"/>
      <c r="G87" s="4"/>
      <c r="H87" s="4"/>
      <c r="I87" s="4"/>
    </row>
    <row r="88" spans="1:9" x14ac:dyDescent="0.2">
      <c r="A88" s="4">
        <f t="shared" si="1"/>
        <v>74</v>
      </c>
      <c r="B88" s="23" t="s">
        <v>355</v>
      </c>
      <c r="C88" s="15" t="s">
        <v>11</v>
      </c>
      <c r="D88" s="25">
        <v>200</v>
      </c>
      <c r="E88" s="4"/>
      <c r="F88" s="4"/>
      <c r="G88" s="4"/>
      <c r="H88" s="4"/>
      <c r="I88" s="4"/>
    </row>
    <row r="89" spans="1:9" x14ac:dyDescent="0.2">
      <c r="A89" s="4">
        <f t="shared" si="1"/>
        <v>75</v>
      </c>
      <c r="B89" s="23" t="s">
        <v>154</v>
      </c>
      <c r="C89" s="15" t="s">
        <v>11</v>
      </c>
      <c r="D89" s="25">
        <v>0.25</v>
      </c>
      <c r="E89" s="4"/>
      <c r="F89" s="4"/>
      <c r="G89" s="4"/>
      <c r="H89" s="4"/>
      <c r="I89" s="4"/>
    </row>
    <row r="90" spans="1:9" x14ac:dyDescent="0.2">
      <c r="A90" s="4">
        <f t="shared" si="1"/>
        <v>76</v>
      </c>
      <c r="B90" s="23" t="s">
        <v>357</v>
      </c>
      <c r="C90" s="15" t="s">
        <v>11</v>
      </c>
      <c r="D90" s="25">
        <v>5</v>
      </c>
      <c r="E90" s="4"/>
      <c r="F90" s="4"/>
      <c r="G90" s="4"/>
      <c r="H90" s="4"/>
      <c r="I90" s="4"/>
    </row>
    <row r="91" spans="1:9" x14ac:dyDescent="0.2">
      <c r="A91" s="4">
        <f t="shared" si="1"/>
        <v>77</v>
      </c>
      <c r="B91" s="23" t="s">
        <v>358</v>
      </c>
      <c r="C91" s="15" t="s">
        <v>11</v>
      </c>
      <c r="D91" s="25">
        <v>5</v>
      </c>
      <c r="E91" s="4"/>
      <c r="F91" s="4"/>
      <c r="G91" s="4"/>
      <c r="H91" s="4"/>
      <c r="I91" s="4"/>
    </row>
    <row r="92" spans="1:9" x14ac:dyDescent="0.2">
      <c r="A92" s="4">
        <f t="shared" si="1"/>
        <v>78</v>
      </c>
      <c r="B92" s="23" t="s">
        <v>130</v>
      </c>
      <c r="C92" s="15" t="s">
        <v>11</v>
      </c>
      <c r="D92" s="25">
        <v>8.35</v>
      </c>
      <c r="E92" s="4"/>
      <c r="F92" s="4"/>
      <c r="G92" s="4"/>
      <c r="H92" s="4"/>
      <c r="I92" s="4"/>
    </row>
    <row r="93" spans="1:9" x14ac:dyDescent="0.2">
      <c r="A93" s="4">
        <f t="shared" si="1"/>
        <v>79</v>
      </c>
      <c r="B93" s="23" t="s">
        <v>148</v>
      </c>
      <c r="C93" s="15" t="s">
        <v>11</v>
      </c>
      <c r="D93" s="25">
        <v>35</v>
      </c>
      <c r="E93" s="4"/>
      <c r="F93" s="4"/>
      <c r="G93" s="4"/>
      <c r="H93" s="4"/>
      <c r="I93" s="4"/>
    </row>
    <row r="94" spans="1:9" x14ac:dyDescent="0.2">
      <c r="A94" s="4">
        <f t="shared" si="1"/>
        <v>80</v>
      </c>
      <c r="B94" s="23" t="s">
        <v>342</v>
      </c>
      <c r="C94" s="15" t="s">
        <v>11</v>
      </c>
      <c r="D94" s="25">
        <v>100</v>
      </c>
      <c r="E94" s="4"/>
      <c r="F94" s="4"/>
      <c r="G94" s="4"/>
      <c r="H94" s="4"/>
      <c r="I94" s="4"/>
    </row>
    <row r="95" spans="1:9" x14ac:dyDescent="0.2">
      <c r="A95" s="4">
        <f t="shared" si="1"/>
        <v>81</v>
      </c>
      <c r="B95" s="23" t="s">
        <v>147</v>
      </c>
      <c r="C95" s="15" t="s">
        <v>11</v>
      </c>
      <c r="D95" s="25">
        <v>11</v>
      </c>
      <c r="E95" s="4"/>
      <c r="F95" s="4"/>
      <c r="G95" s="4"/>
      <c r="H95" s="4"/>
      <c r="I95" s="4"/>
    </row>
    <row r="96" spans="1:9" x14ac:dyDescent="0.2">
      <c r="A96" s="4">
        <f t="shared" si="1"/>
        <v>82</v>
      </c>
      <c r="B96" s="23" t="s">
        <v>126</v>
      </c>
      <c r="C96" s="15" t="s">
        <v>11</v>
      </c>
      <c r="D96" s="25">
        <v>2</v>
      </c>
      <c r="E96" s="4"/>
      <c r="F96" s="4"/>
      <c r="G96" s="4"/>
      <c r="H96" s="4"/>
      <c r="I96" s="4"/>
    </row>
    <row r="97" spans="1:10" x14ac:dyDescent="0.2">
      <c r="A97" s="4">
        <f t="shared" si="1"/>
        <v>83</v>
      </c>
      <c r="B97" s="23" t="s">
        <v>128</v>
      </c>
      <c r="C97" s="15" t="s">
        <v>11</v>
      </c>
      <c r="D97" s="25">
        <v>130.08999999999997</v>
      </c>
      <c r="E97" s="4"/>
      <c r="F97" s="4"/>
      <c r="G97" s="4"/>
      <c r="H97" s="4"/>
      <c r="I97" s="4"/>
    </row>
    <row r="98" spans="1:10" x14ac:dyDescent="0.2">
      <c r="A98" s="4">
        <f t="shared" si="1"/>
        <v>84</v>
      </c>
      <c r="B98" s="23" t="s">
        <v>129</v>
      </c>
      <c r="C98" s="15" t="s">
        <v>11</v>
      </c>
      <c r="D98" s="25">
        <v>1.05</v>
      </c>
      <c r="E98" s="4"/>
      <c r="F98" s="4"/>
      <c r="G98" s="4"/>
      <c r="H98" s="4"/>
      <c r="I98" s="4"/>
    </row>
    <row r="99" spans="1:10" ht="17" thickBot="1" x14ac:dyDescent="0.25">
      <c r="A99" s="4">
        <f t="shared" si="1"/>
        <v>85</v>
      </c>
      <c r="B99" s="23" t="s">
        <v>127</v>
      </c>
      <c r="C99" s="15" t="s">
        <v>11</v>
      </c>
      <c r="D99" s="25">
        <v>183.51000000000002</v>
      </c>
      <c r="E99" s="4"/>
      <c r="F99" s="4"/>
      <c r="G99" s="4"/>
      <c r="H99" s="4"/>
      <c r="I99" s="4"/>
    </row>
    <row r="100" spans="1:10" ht="17" thickBot="1" x14ac:dyDescent="0.25">
      <c r="B100" s="81" t="s">
        <v>12</v>
      </c>
      <c r="C100" s="81"/>
      <c r="D100" s="81"/>
      <c r="E100" s="11"/>
      <c r="G100" s="71" t="s">
        <v>13</v>
      </c>
      <c r="H100" s="72"/>
      <c r="I100" s="7"/>
    </row>
    <row r="103" spans="1:10" ht="15" customHeight="1" x14ac:dyDescent="0.2">
      <c r="A103" s="68" t="s">
        <v>20</v>
      </c>
      <c r="B103" s="68"/>
      <c r="C103" s="68"/>
      <c r="D103" s="68"/>
      <c r="E103" s="68"/>
      <c r="F103" s="68"/>
      <c r="G103" s="68"/>
      <c r="H103" s="68"/>
      <c r="I103" s="9"/>
      <c r="J103" s="9"/>
    </row>
    <row r="104" spans="1:10" s="10" customFormat="1" ht="18" customHeight="1" x14ac:dyDescent="0.2">
      <c r="A104" s="68" t="s">
        <v>21</v>
      </c>
      <c r="B104" s="68"/>
      <c r="C104" s="68"/>
      <c r="D104" s="68"/>
      <c r="E104" s="68"/>
      <c r="F104" s="68"/>
      <c r="G104" s="68"/>
      <c r="H104" s="68"/>
    </row>
    <row r="105" spans="1:10" ht="15" customHeight="1" x14ac:dyDescent="0.2">
      <c r="A105" s="68" t="s">
        <v>22</v>
      </c>
      <c r="B105" s="68"/>
      <c r="C105" s="68"/>
      <c r="D105" s="68"/>
      <c r="E105" s="68"/>
      <c r="F105" s="68"/>
      <c r="G105" s="68"/>
      <c r="H105" s="68"/>
      <c r="I105" s="9"/>
      <c r="J105" s="9"/>
    </row>
    <row r="106" spans="1:10" x14ac:dyDescent="0.2">
      <c r="A106" s="8" t="s">
        <v>32</v>
      </c>
      <c r="B106" s="14" t="s">
        <v>237</v>
      </c>
      <c r="J106" s="12"/>
    </row>
    <row r="107" spans="1:10" ht="16" customHeight="1" x14ac:dyDescent="0.2">
      <c r="A107" s="75" t="s">
        <v>31</v>
      </c>
      <c r="B107" s="75"/>
      <c r="C107" s="75"/>
      <c r="D107" s="75"/>
      <c r="E107" s="75"/>
      <c r="F107" s="75"/>
      <c r="G107" s="75"/>
      <c r="H107" s="75"/>
      <c r="I107" s="75"/>
    </row>
    <row r="109" spans="1:10" x14ac:dyDescent="0.2">
      <c r="B109" t="s">
        <v>16</v>
      </c>
      <c r="E109" t="s">
        <v>17</v>
      </c>
    </row>
    <row r="110" spans="1:10" x14ac:dyDescent="0.2">
      <c r="A110" t="s">
        <v>356</v>
      </c>
    </row>
  </sheetData>
  <sortState xmlns:xlrd2="http://schemas.microsoft.com/office/spreadsheetml/2017/richdata2" ref="B15:D99">
    <sortCondition ref="B15"/>
  </sortState>
  <mergeCells count="7">
    <mergeCell ref="A107:I107"/>
    <mergeCell ref="B100:D100"/>
    <mergeCell ref="A10:I10"/>
    <mergeCell ref="G100:H100"/>
    <mergeCell ref="A103:H103"/>
    <mergeCell ref="A104:H104"/>
    <mergeCell ref="A105:H10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L74"/>
  <sheetViews>
    <sheetView tabSelected="1" workbookViewId="0">
      <selection activeCell="A54" sqref="A54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14</v>
      </c>
    </row>
    <row r="2" spans="1:12" x14ac:dyDescent="0.2">
      <c r="B2" t="s">
        <v>40</v>
      </c>
    </row>
    <row r="3" spans="1:12" x14ac:dyDescent="0.2">
      <c r="B3" t="s">
        <v>41</v>
      </c>
    </row>
    <row r="4" spans="1:12" x14ac:dyDescent="0.2">
      <c r="B4" t="s">
        <v>42</v>
      </c>
    </row>
    <row r="6" spans="1:12" x14ac:dyDescent="0.2">
      <c r="B6" s="1" t="s">
        <v>1</v>
      </c>
    </row>
    <row r="7" spans="1:12" x14ac:dyDescent="0.2">
      <c r="B7" s="2"/>
      <c r="H7" s="13"/>
      <c r="I7" s="13"/>
      <c r="J7" s="13"/>
      <c r="K7" s="13"/>
    </row>
    <row r="8" spans="1:12" x14ac:dyDescent="0.2">
      <c r="B8" s="3"/>
    </row>
    <row r="9" spans="1:12" x14ac:dyDescent="0.2">
      <c r="B9" s="3"/>
    </row>
    <row r="10" spans="1:12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2" spans="1:12" x14ac:dyDescent="0.2">
      <c r="A12" s="1">
        <v>13</v>
      </c>
      <c r="B12" s="1" t="s">
        <v>176</v>
      </c>
    </row>
    <row r="13" spans="1:12" x14ac:dyDescent="0.2">
      <c r="A13" t="s">
        <v>360</v>
      </c>
    </row>
    <row r="14" spans="1:12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26</v>
      </c>
      <c r="F14" s="5" t="s">
        <v>27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23</v>
      </c>
    </row>
    <row r="15" spans="1:12" x14ac:dyDescent="0.2">
      <c r="A15" s="4">
        <v>1</v>
      </c>
      <c r="B15" s="23" t="s">
        <v>359</v>
      </c>
      <c r="C15" s="30" t="s">
        <v>11</v>
      </c>
      <c r="D15" s="25">
        <v>10</v>
      </c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4">
        <f>A15+1</f>
        <v>2</v>
      </c>
      <c r="B16" s="23" t="s">
        <v>172</v>
      </c>
      <c r="C16" s="30" t="s">
        <v>34</v>
      </c>
      <c r="D16" s="25">
        <v>2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f t="shared" ref="A17:A64" si="0">A16+1</f>
        <v>3</v>
      </c>
      <c r="B17" s="23" t="s">
        <v>162</v>
      </c>
      <c r="C17" s="30" t="s">
        <v>34</v>
      </c>
      <c r="D17" s="25">
        <v>11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v>4</v>
      </c>
      <c r="B18" s="47" t="s">
        <v>414</v>
      </c>
      <c r="C18" s="83" t="s">
        <v>34</v>
      </c>
      <c r="D18" s="61">
        <v>150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v>5</v>
      </c>
      <c r="B19" s="47" t="s">
        <v>415</v>
      </c>
      <c r="C19" s="83" t="s">
        <v>34</v>
      </c>
      <c r="D19" s="61">
        <v>150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v>6</v>
      </c>
      <c r="B20" s="47" t="s">
        <v>416</v>
      </c>
      <c r="C20" s="83" t="s">
        <v>34</v>
      </c>
      <c r="D20" s="61">
        <v>200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f t="shared" si="0"/>
        <v>7</v>
      </c>
      <c r="B21" s="23" t="s">
        <v>174</v>
      </c>
      <c r="C21" s="30" t="s">
        <v>34</v>
      </c>
      <c r="D21" s="25">
        <v>4</v>
      </c>
      <c r="E21" s="4"/>
      <c r="F21" s="4"/>
      <c r="G21" s="4"/>
      <c r="H21" s="4"/>
      <c r="I21" s="4"/>
      <c r="J21" s="4"/>
      <c r="K21" s="4"/>
      <c r="L21" s="4"/>
    </row>
    <row r="22" spans="1:12" x14ac:dyDescent="0.2">
      <c r="A22" s="4">
        <f t="shared" si="0"/>
        <v>8</v>
      </c>
      <c r="B22" s="23" t="s">
        <v>175</v>
      </c>
      <c r="C22" s="30" t="s">
        <v>34</v>
      </c>
      <c r="D22" s="25">
        <v>2</v>
      </c>
      <c r="E22" s="4"/>
      <c r="F22" s="4"/>
      <c r="G22" s="4"/>
      <c r="H22" s="4"/>
      <c r="I22" s="4"/>
      <c r="J22" s="4"/>
      <c r="K22" s="4"/>
      <c r="L22" s="4"/>
    </row>
    <row r="23" spans="1:12" x14ac:dyDescent="0.2">
      <c r="A23" s="4">
        <f t="shared" si="0"/>
        <v>9</v>
      </c>
      <c r="B23" s="23" t="s">
        <v>165</v>
      </c>
      <c r="C23" s="30" t="s">
        <v>34</v>
      </c>
      <c r="D23" s="25">
        <v>84</v>
      </c>
      <c r="E23" s="4"/>
      <c r="F23" s="4"/>
      <c r="G23" s="4"/>
      <c r="H23" s="4"/>
      <c r="I23" s="4"/>
      <c r="J23" s="4"/>
      <c r="K23" s="4"/>
      <c r="L23" s="4"/>
    </row>
    <row r="24" spans="1:12" x14ac:dyDescent="0.2">
      <c r="A24" s="4">
        <f t="shared" si="0"/>
        <v>10</v>
      </c>
      <c r="B24" s="23" t="s">
        <v>361</v>
      </c>
      <c r="C24" s="30" t="s">
        <v>11</v>
      </c>
      <c r="D24" s="25">
        <v>20</v>
      </c>
      <c r="E24" s="4"/>
      <c r="F24" s="4"/>
      <c r="G24" s="4"/>
      <c r="H24" s="4"/>
      <c r="I24" s="4"/>
      <c r="J24" s="4"/>
      <c r="K24" s="4"/>
      <c r="L24" s="4"/>
    </row>
    <row r="25" spans="1:12" x14ac:dyDescent="0.2">
      <c r="A25" s="4">
        <f t="shared" si="0"/>
        <v>11</v>
      </c>
      <c r="B25" s="23" t="s">
        <v>168</v>
      </c>
      <c r="C25" s="30" t="s">
        <v>34</v>
      </c>
      <c r="D25" s="25">
        <v>7</v>
      </c>
      <c r="E25" s="4"/>
      <c r="F25" s="4"/>
      <c r="G25" s="4"/>
      <c r="H25" s="4"/>
      <c r="I25" s="4"/>
      <c r="J25" s="4"/>
      <c r="K25" s="4"/>
      <c r="L25" s="4"/>
    </row>
    <row r="26" spans="1:12" x14ac:dyDescent="0.2">
      <c r="A26" s="4">
        <f t="shared" si="0"/>
        <v>12</v>
      </c>
      <c r="B26" s="23" t="s">
        <v>156</v>
      </c>
      <c r="C26" s="30" t="s">
        <v>34</v>
      </c>
      <c r="D26" s="25">
        <v>60</v>
      </c>
      <c r="E26" s="4"/>
      <c r="F26" s="4"/>
      <c r="G26" s="4"/>
      <c r="H26" s="4"/>
      <c r="I26" s="4"/>
      <c r="J26" s="4"/>
      <c r="K26" s="4"/>
      <c r="L26" s="4"/>
    </row>
    <row r="27" spans="1:12" x14ac:dyDescent="0.2">
      <c r="A27" s="4">
        <f t="shared" si="0"/>
        <v>13</v>
      </c>
      <c r="B27" s="23" t="s">
        <v>248</v>
      </c>
      <c r="C27" s="30" t="s">
        <v>34</v>
      </c>
      <c r="D27" s="25">
        <v>2100</v>
      </c>
      <c r="E27" s="4"/>
      <c r="F27" s="4"/>
      <c r="G27" s="4"/>
      <c r="H27" s="4"/>
      <c r="I27" s="4"/>
      <c r="J27" s="4"/>
      <c r="K27" s="4"/>
      <c r="L27" s="4"/>
    </row>
    <row r="28" spans="1:12" x14ac:dyDescent="0.2">
      <c r="A28" s="4">
        <f t="shared" si="0"/>
        <v>14</v>
      </c>
      <c r="B28" s="23" t="s">
        <v>362</v>
      </c>
      <c r="C28" s="30" t="s">
        <v>34</v>
      </c>
      <c r="D28" s="25">
        <v>10</v>
      </c>
      <c r="E28" s="4"/>
      <c r="F28" s="4"/>
      <c r="G28" s="4"/>
      <c r="H28" s="4"/>
      <c r="I28" s="4"/>
      <c r="J28" s="4"/>
      <c r="K28" s="4"/>
      <c r="L28" s="4"/>
    </row>
    <row r="29" spans="1:12" x14ac:dyDescent="0.2">
      <c r="A29" s="4">
        <f t="shared" si="0"/>
        <v>15</v>
      </c>
      <c r="B29" s="32" t="s">
        <v>363</v>
      </c>
      <c r="C29" s="30" t="s">
        <v>34</v>
      </c>
      <c r="D29" s="25">
        <v>10</v>
      </c>
      <c r="E29" s="4"/>
      <c r="F29" s="4"/>
      <c r="G29" s="4"/>
      <c r="H29" s="4"/>
      <c r="I29" s="4"/>
      <c r="J29" s="4"/>
      <c r="K29" s="4"/>
      <c r="L29" s="4"/>
    </row>
    <row r="30" spans="1:12" x14ac:dyDescent="0.2">
      <c r="A30" s="4">
        <f t="shared" si="0"/>
        <v>16</v>
      </c>
      <c r="B30" s="32" t="s">
        <v>166</v>
      </c>
      <c r="C30" s="30" t="s">
        <v>34</v>
      </c>
      <c r="D30" s="25">
        <v>40</v>
      </c>
      <c r="E30" s="4"/>
      <c r="F30" s="4"/>
      <c r="G30" s="4"/>
      <c r="H30" s="4"/>
      <c r="I30" s="4"/>
      <c r="J30" s="4"/>
      <c r="K30" s="4"/>
      <c r="L30" s="4"/>
    </row>
    <row r="31" spans="1:12" x14ac:dyDescent="0.2">
      <c r="A31" s="4">
        <f t="shared" si="0"/>
        <v>17</v>
      </c>
      <c r="B31" s="32" t="s">
        <v>164</v>
      </c>
      <c r="C31" s="30" t="s">
        <v>34</v>
      </c>
      <c r="D31" s="25">
        <v>120</v>
      </c>
      <c r="E31" s="4"/>
      <c r="F31" s="4"/>
      <c r="G31" s="4"/>
      <c r="H31" s="4"/>
      <c r="I31" s="4"/>
      <c r="J31" s="4"/>
      <c r="K31" s="4"/>
      <c r="L31" s="4"/>
    </row>
    <row r="32" spans="1:12" x14ac:dyDescent="0.2">
      <c r="A32" s="4">
        <f t="shared" si="0"/>
        <v>18</v>
      </c>
      <c r="B32" s="32" t="s">
        <v>251</v>
      </c>
      <c r="C32" s="30" t="s">
        <v>34</v>
      </c>
      <c r="D32" s="25">
        <v>4</v>
      </c>
      <c r="E32" s="4"/>
      <c r="F32" s="4"/>
      <c r="G32" s="4"/>
      <c r="H32" s="4"/>
      <c r="I32" s="4"/>
      <c r="J32" s="4"/>
      <c r="K32" s="4"/>
      <c r="L32" s="4"/>
    </row>
    <row r="33" spans="1:12" x14ac:dyDescent="0.2">
      <c r="A33" s="4">
        <f t="shared" si="0"/>
        <v>19</v>
      </c>
      <c r="B33" s="23" t="s">
        <v>241</v>
      </c>
      <c r="C33" s="30" t="s">
        <v>34</v>
      </c>
      <c r="D33" s="25">
        <v>100</v>
      </c>
      <c r="E33" s="4"/>
      <c r="F33" s="4"/>
      <c r="G33" s="4"/>
      <c r="H33" s="4"/>
      <c r="I33" s="4"/>
      <c r="J33" s="4"/>
      <c r="K33" s="4"/>
      <c r="L33" s="4"/>
    </row>
    <row r="34" spans="1:12" x14ac:dyDescent="0.2">
      <c r="A34" s="4">
        <f t="shared" si="0"/>
        <v>20</v>
      </c>
      <c r="B34" s="23" t="s">
        <v>244</v>
      </c>
      <c r="C34" s="30" t="s">
        <v>34</v>
      </c>
      <c r="D34" s="25">
        <v>19</v>
      </c>
      <c r="E34" s="4"/>
      <c r="F34" s="4"/>
      <c r="G34" s="4"/>
      <c r="H34" s="4"/>
      <c r="I34" s="4"/>
      <c r="J34" s="4"/>
      <c r="K34" s="4"/>
      <c r="L34" s="4"/>
    </row>
    <row r="35" spans="1:12" x14ac:dyDescent="0.2">
      <c r="A35" s="4">
        <f t="shared" si="0"/>
        <v>21</v>
      </c>
      <c r="B35" s="23" t="s">
        <v>243</v>
      </c>
      <c r="C35" s="30" t="s">
        <v>34</v>
      </c>
      <c r="D35" s="25">
        <v>42</v>
      </c>
      <c r="E35" s="4"/>
      <c r="F35" s="4"/>
      <c r="G35" s="4"/>
      <c r="H35" s="4"/>
      <c r="I35" s="4"/>
      <c r="J35" s="4"/>
      <c r="K35" s="4"/>
      <c r="L35" s="4"/>
    </row>
    <row r="36" spans="1:12" x14ac:dyDescent="0.2">
      <c r="A36" s="4">
        <f t="shared" si="0"/>
        <v>22</v>
      </c>
      <c r="B36" s="23" t="s">
        <v>238</v>
      </c>
      <c r="C36" s="30" t="s">
        <v>34</v>
      </c>
      <c r="D36" s="25">
        <v>1840</v>
      </c>
      <c r="E36" s="4"/>
      <c r="F36" s="4"/>
      <c r="G36" s="4"/>
      <c r="H36" s="4"/>
      <c r="I36" s="4"/>
      <c r="J36" s="4"/>
      <c r="K36" s="4"/>
      <c r="L36" s="4"/>
    </row>
    <row r="37" spans="1:12" x14ac:dyDescent="0.2">
      <c r="A37" s="4">
        <f t="shared" si="0"/>
        <v>23</v>
      </c>
      <c r="B37" s="23" t="s">
        <v>161</v>
      </c>
      <c r="C37" s="30" t="s">
        <v>34</v>
      </c>
      <c r="D37" s="25">
        <v>236</v>
      </c>
      <c r="E37" s="4"/>
      <c r="F37" s="4"/>
      <c r="G37" s="4"/>
      <c r="H37" s="4"/>
      <c r="I37" s="4"/>
      <c r="J37" s="4"/>
      <c r="K37" s="4"/>
      <c r="L37" s="4"/>
    </row>
    <row r="38" spans="1:12" x14ac:dyDescent="0.2">
      <c r="A38" s="4"/>
      <c r="B38" s="64" t="s">
        <v>160</v>
      </c>
      <c r="C38" s="65" t="s">
        <v>34</v>
      </c>
      <c r="D38" s="63">
        <v>384</v>
      </c>
      <c r="E38" s="4"/>
      <c r="F38" s="4"/>
      <c r="G38" s="4"/>
      <c r="H38" s="4"/>
      <c r="I38" s="4"/>
      <c r="J38" s="4"/>
      <c r="K38" s="4"/>
      <c r="L38" s="4"/>
    </row>
    <row r="39" spans="1:12" x14ac:dyDescent="0.2">
      <c r="A39" s="4">
        <v>24</v>
      </c>
      <c r="B39" s="23" t="s">
        <v>339</v>
      </c>
      <c r="C39" s="30" t="s">
        <v>34</v>
      </c>
      <c r="D39" s="25">
        <v>540</v>
      </c>
      <c r="E39" s="4"/>
      <c r="F39" s="4"/>
      <c r="G39" s="4"/>
      <c r="H39" s="4"/>
      <c r="I39" s="4"/>
      <c r="J39" s="4"/>
      <c r="K39" s="4"/>
      <c r="L39" s="4"/>
    </row>
    <row r="40" spans="1:12" x14ac:dyDescent="0.2">
      <c r="A40" s="4">
        <f t="shared" si="0"/>
        <v>25</v>
      </c>
      <c r="B40" s="23" t="s">
        <v>159</v>
      </c>
      <c r="C40" s="30" t="s">
        <v>34</v>
      </c>
      <c r="D40" s="25">
        <v>40</v>
      </c>
      <c r="E40" s="4"/>
      <c r="F40" s="4"/>
      <c r="G40" s="4"/>
      <c r="H40" s="4"/>
      <c r="I40" s="4"/>
      <c r="J40" s="4"/>
      <c r="K40" s="4"/>
      <c r="L40" s="4"/>
    </row>
    <row r="41" spans="1:12" x14ac:dyDescent="0.2">
      <c r="A41" s="4">
        <f t="shared" si="0"/>
        <v>26</v>
      </c>
      <c r="B41" s="23" t="s">
        <v>157</v>
      </c>
      <c r="C41" s="30" t="s">
        <v>34</v>
      </c>
      <c r="D41" s="25">
        <v>36</v>
      </c>
      <c r="E41" s="4"/>
      <c r="F41" s="4"/>
      <c r="G41" s="4"/>
      <c r="H41" s="4"/>
      <c r="I41" s="4"/>
      <c r="J41" s="4"/>
      <c r="K41" s="4"/>
      <c r="L41" s="4"/>
    </row>
    <row r="42" spans="1:12" x14ac:dyDescent="0.2">
      <c r="A42" s="4">
        <f t="shared" si="0"/>
        <v>27</v>
      </c>
      <c r="B42" s="23" t="s">
        <v>250</v>
      </c>
      <c r="C42" s="30" t="s">
        <v>34</v>
      </c>
      <c r="D42" s="25">
        <v>290</v>
      </c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64" t="s">
        <v>170</v>
      </c>
      <c r="C43" s="65" t="s">
        <v>34</v>
      </c>
      <c r="D43" s="63">
        <v>96</v>
      </c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>
        <v>28</v>
      </c>
      <c r="B44" s="23" t="s">
        <v>247</v>
      </c>
      <c r="C44" s="30" t="s">
        <v>34</v>
      </c>
      <c r="D44" s="25">
        <v>13</v>
      </c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>
        <f t="shared" si="0"/>
        <v>29</v>
      </c>
      <c r="B45" s="23" t="s">
        <v>169</v>
      </c>
      <c r="C45" s="30" t="s">
        <v>34</v>
      </c>
      <c r="D45" s="25">
        <v>884</v>
      </c>
      <c r="E45" s="4"/>
      <c r="F45" s="4"/>
      <c r="G45" s="4"/>
      <c r="H45" s="4"/>
      <c r="I45" s="4"/>
      <c r="J45" s="4"/>
      <c r="K45" s="4"/>
      <c r="L45" s="4"/>
    </row>
    <row r="46" spans="1:12" x14ac:dyDescent="0.2">
      <c r="A46" s="4">
        <f t="shared" si="0"/>
        <v>30</v>
      </c>
      <c r="B46" s="23" t="s">
        <v>239</v>
      </c>
      <c r="C46" s="30" t="s">
        <v>34</v>
      </c>
      <c r="D46" s="25">
        <v>84</v>
      </c>
      <c r="E46" s="4"/>
      <c r="F46" s="4"/>
      <c r="G46" s="4"/>
      <c r="H46" s="4"/>
      <c r="I46" s="4"/>
      <c r="J46" s="4"/>
      <c r="K46" s="4"/>
      <c r="L46" s="4"/>
    </row>
    <row r="47" spans="1:12" x14ac:dyDescent="0.2">
      <c r="A47" s="4">
        <f t="shared" si="0"/>
        <v>31</v>
      </c>
      <c r="B47" s="23" t="s">
        <v>252</v>
      </c>
      <c r="C47" s="30" t="s">
        <v>34</v>
      </c>
      <c r="D47" s="25">
        <v>1800</v>
      </c>
      <c r="E47" s="4"/>
      <c r="F47" s="4"/>
      <c r="G47" s="4"/>
      <c r="H47" s="4"/>
      <c r="I47" s="4"/>
      <c r="J47" s="4"/>
      <c r="K47" s="4"/>
      <c r="L47" s="4"/>
    </row>
    <row r="48" spans="1:12" x14ac:dyDescent="0.2">
      <c r="A48" s="4"/>
      <c r="B48" s="64" t="s">
        <v>254</v>
      </c>
      <c r="C48" s="65" t="s">
        <v>34</v>
      </c>
      <c r="D48" s="63">
        <v>782</v>
      </c>
      <c r="E48" s="4"/>
      <c r="F48" s="4"/>
      <c r="G48" s="4"/>
      <c r="H48" s="4"/>
      <c r="I48" s="4"/>
      <c r="J48" s="4"/>
      <c r="K48" s="4"/>
      <c r="L48" s="4"/>
    </row>
    <row r="49" spans="1:12" x14ac:dyDescent="0.2">
      <c r="A49" s="4">
        <v>32</v>
      </c>
      <c r="B49" s="23" t="s">
        <v>173</v>
      </c>
      <c r="C49" s="30" t="s">
        <v>34</v>
      </c>
      <c r="D49" s="25">
        <v>364</v>
      </c>
      <c r="E49" s="4"/>
      <c r="F49" s="4"/>
      <c r="G49" s="4"/>
      <c r="H49" s="4"/>
      <c r="I49" s="4"/>
      <c r="J49" s="4"/>
      <c r="K49" s="4"/>
      <c r="L49" s="4"/>
    </row>
    <row r="50" spans="1:12" x14ac:dyDescent="0.2">
      <c r="A50" s="4">
        <f t="shared" si="0"/>
        <v>33</v>
      </c>
      <c r="B50" s="47" t="s">
        <v>417</v>
      </c>
      <c r="C50" s="30" t="s">
        <v>34</v>
      </c>
      <c r="D50" s="25">
        <v>200</v>
      </c>
      <c r="E50" s="4"/>
      <c r="F50" s="4"/>
      <c r="G50" s="4"/>
      <c r="H50" s="4"/>
      <c r="I50" s="4"/>
      <c r="J50" s="4"/>
      <c r="K50" s="4"/>
      <c r="L50" s="4"/>
    </row>
    <row r="51" spans="1:12" x14ac:dyDescent="0.2">
      <c r="A51" s="4">
        <f t="shared" si="0"/>
        <v>34</v>
      </c>
      <c r="B51" s="47" t="s">
        <v>419</v>
      </c>
      <c r="C51" s="83" t="s">
        <v>34</v>
      </c>
      <c r="D51" s="61">
        <v>150</v>
      </c>
      <c r="E51" s="4"/>
      <c r="F51" s="4"/>
      <c r="G51" s="4"/>
      <c r="H51" s="4"/>
      <c r="I51" s="4"/>
      <c r="J51" s="4"/>
      <c r="K51" s="4"/>
      <c r="L51" s="4"/>
    </row>
    <row r="52" spans="1:12" x14ac:dyDescent="0.2">
      <c r="A52" s="4">
        <v>35</v>
      </c>
      <c r="B52" s="47" t="s">
        <v>418</v>
      </c>
      <c r="C52" s="83" t="s">
        <v>34</v>
      </c>
      <c r="D52" s="61">
        <v>150</v>
      </c>
      <c r="E52" s="4"/>
      <c r="F52" s="4"/>
      <c r="G52" s="4"/>
      <c r="H52" s="4"/>
      <c r="I52" s="4"/>
      <c r="J52" s="4"/>
      <c r="K52" s="4"/>
      <c r="L52" s="4"/>
    </row>
    <row r="53" spans="1:12" x14ac:dyDescent="0.2">
      <c r="A53" s="4">
        <v>36</v>
      </c>
      <c r="B53" s="23" t="s">
        <v>171</v>
      </c>
      <c r="C53" s="30" t="s">
        <v>11</v>
      </c>
      <c r="D53" s="25">
        <v>54</v>
      </c>
      <c r="E53" s="4"/>
      <c r="F53" s="4"/>
      <c r="G53" s="4"/>
      <c r="H53" s="4"/>
      <c r="I53" s="4"/>
      <c r="J53" s="4"/>
      <c r="K53" s="4"/>
      <c r="L53" s="4"/>
    </row>
    <row r="54" spans="1:12" x14ac:dyDescent="0.2">
      <c r="A54" s="4">
        <f t="shared" si="0"/>
        <v>37</v>
      </c>
      <c r="B54" s="23" t="s">
        <v>163</v>
      </c>
      <c r="C54" s="30" t="s">
        <v>34</v>
      </c>
      <c r="D54" s="25">
        <v>114</v>
      </c>
      <c r="E54" s="4"/>
      <c r="F54" s="4"/>
      <c r="G54" s="4"/>
      <c r="H54" s="4"/>
      <c r="I54" s="4"/>
      <c r="J54" s="4"/>
      <c r="K54" s="4"/>
      <c r="L54" s="4"/>
    </row>
    <row r="55" spans="1:12" x14ac:dyDescent="0.2">
      <c r="A55" s="4">
        <f t="shared" si="0"/>
        <v>38</v>
      </c>
      <c r="B55" s="23" t="s">
        <v>253</v>
      </c>
      <c r="C55" s="30" t="s">
        <v>34</v>
      </c>
      <c r="D55" s="25">
        <v>254</v>
      </c>
      <c r="E55" s="4"/>
      <c r="F55" s="4"/>
      <c r="G55" s="4"/>
      <c r="H55" s="4"/>
      <c r="I55" s="4"/>
      <c r="J55" s="4"/>
      <c r="K55" s="4"/>
      <c r="L55" s="4"/>
    </row>
    <row r="56" spans="1:12" x14ac:dyDescent="0.2">
      <c r="A56" s="4">
        <f t="shared" si="0"/>
        <v>39</v>
      </c>
      <c r="B56" s="23" t="s">
        <v>255</v>
      </c>
      <c r="C56" s="30" t="s">
        <v>34</v>
      </c>
      <c r="D56" s="25">
        <v>1000</v>
      </c>
      <c r="E56" s="4"/>
      <c r="F56" s="4"/>
      <c r="G56" s="4"/>
      <c r="H56" s="4"/>
      <c r="I56" s="4"/>
      <c r="J56" s="4"/>
      <c r="K56" s="4"/>
      <c r="L56" s="4"/>
    </row>
    <row r="57" spans="1:12" x14ac:dyDescent="0.2">
      <c r="A57" s="4">
        <f t="shared" si="0"/>
        <v>40</v>
      </c>
      <c r="B57" s="23" t="s">
        <v>365</v>
      </c>
      <c r="C57" s="30" t="s">
        <v>11</v>
      </c>
      <c r="D57" s="25">
        <v>10</v>
      </c>
      <c r="E57" s="4"/>
      <c r="F57" s="4"/>
      <c r="G57" s="4"/>
      <c r="H57" s="4"/>
      <c r="I57" s="4"/>
      <c r="J57" s="4"/>
      <c r="K57" s="4"/>
      <c r="L57" s="4"/>
    </row>
    <row r="58" spans="1:12" x14ac:dyDescent="0.2">
      <c r="A58" s="4">
        <f t="shared" si="0"/>
        <v>41</v>
      </c>
      <c r="B58" s="23" t="s">
        <v>167</v>
      </c>
      <c r="C58" s="30" t="s">
        <v>34</v>
      </c>
      <c r="D58" s="25">
        <v>50</v>
      </c>
      <c r="E58" s="4"/>
      <c r="F58" s="4"/>
      <c r="G58" s="4"/>
      <c r="H58" s="4"/>
      <c r="I58" s="4"/>
      <c r="J58" s="4"/>
      <c r="K58" s="4"/>
      <c r="L58" s="4"/>
    </row>
    <row r="59" spans="1:12" x14ac:dyDescent="0.2">
      <c r="A59" s="4">
        <f t="shared" si="0"/>
        <v>42</v>
      </c>
      <c r="B59" s="23" t="s">
        <v>364</v>
      </c>
      <c r="C59" s="30" t="s">
        <v>11</v>
      </c>
      <c r="D59" s="25">
        <v>10</v>
      </c>
      <c r="E59" s="4"/>
      <c r="F59" s="4"/>
      <c r="G59" s="4"/>
      <c r="H59" s="4"/>
      <c r="I59" s="4"/>
      <c r="J59" s="4"/>
      <c r="K59" s="4"/>
      <c r="L59" s="4"/>
    </row>
    <row r="60" spans="1:12" x14ac:dyDescent="0.2">
      <c r="A60" s="4">
        <f t="shared" si="0"/>
        <v>43</v>
      </c>
      <c r="B60" s="23" t="s">
        <v>158</v>
      </c>
      <c r="C60" s="30" t="s">
        <v>34</v>
      </c>
      <c r="D60" s="25">
        <v>31</v>
      </c>
      <c r="E60" s="4"/>
      <c r="F60" s="4"/>
      <c r="G60" s="4"/>
      <c r="H60" s="4"/>
      <c r="I60" s="4"/>
      <c r="J60" s="4"/>
      <c r="K60" s="4"/>
      <c r="L60" s="4"/>
    </row>
    <row r="61" spans="1:12" x14ac:dyDescent="0.2">
      <c r="A61" s="4">
        <f t="shared" si="0"/>
        <v>44</v>
      </c>
      <c r="B61" s="23" t="s">
        <v>246</v>
      </c>
      <c r="C61" s="30" t="s">
        <v>34</v>
      </c>
      <c r="D61" s="25">
        <v>96</v>
      </c>
      <c r="E61" s="4"/>
      <c r="F61" s="4"/>
      <c r="G61" s="4"/>
      <c r="H61" s="4"/>
      <c r="I61" s="4"/>
      <c r="J61" s="4"/>
      <c r="K61" s="4"/>
      <c r="L61" s="4"/>
    </row>
    <row r="62" spans="1:12" x14ac:dyDescent="0.2">
      <c r="A62" s="4">
        <f t="shared" si="0"/>
        <v>45</v>
      </c>
      <c r="B62" s="23" t="s">
        <v>249</v>
      </c>
      <c r="C62" s="30" t="s">
        <v>34</v>
      </c>
      <c r="D62" s="25">
        <v>46</v>
      </c>
      <c r="E62" s="4"/>
      <c r="F62" s="4"/>
      <c r="G62" s="4"/>
      <c r="H62" s="4"/>
      <c r="I62" s="4"/>
      <c r="J62" s="4"/>
      <c r="K62" s="4"/>
      <c r="L62" s="4"/>
    </row>
    <row r="63" spans="1:12" x14ac:dyDescent="0.2">
      <c r="A63" s="4">
        <f t="shared" si="0"/>
        <v>46</v>
      </c>
      <c r="B63" s="23" t="s">
        <v>240</v>
      </c>
      <c r="C63" s="30" t="s">
        <v>34</v>
      </c>
      <c r="D63" s="25">
        <v>1080</v>
      </c>
      <c r="E63" s="4"/>
      <c r="F63" s="4"/>
      <c r="G63" s="4"/>
      <c r="H63" s="4"/>
      <c r="I63" s="4"/>
      <c r="J63" s="4"/>
      <c r="K63" s="4"/>
      <c r="L63" s="4"/>
    </row>
    <row r="64" spans="1:12" ht="17" thickBot="1" x14ac:dyDescent="0.25">
      <c r="A64" s="4">
        <f t="shared" si="0"/>
        <v>47</v>
      </c>
      <c r="B64" s="23" t="s">
        <v>245</v>
      </c>
      <c r="C64" s="30" t="s">
        <v>34</v>
      </c>
      <c r="D64" s="25">
        <v>360</v>
      </c>
      <c r="E64" s="4"/>
      <c r="F64" s="4"/>
      <c r="G64" s="4"/>
      <c r="H64" s="4"/>
      <c r="I64" s="4"/>
      <c r="J64" s="4"/>
      <c r="K64" s="4"/>
      <c r="L64" s="4"/>
    </row>
    <row r="65" spans="1:12" ht="17" thickBot="1" x14ac:dyDescent="0.25">
      <c r="D65" s="81" t="s">
        <v>12</v>
      </c>
      <c r="E65" s="81"/>
      <c r="F65" s="81"/>
      <c r="G65" s="11"/>
      <c r="I65" s="71" t="s">
        <v>13</v>
      </c>
      <c r="J65" s="72"/>
      <c r="K65" s="7"/>
    </row>
    <row r="68" spans="1:12" ht="15" customHeight="1" x14ac:dyDescent="0.2">
      <c r="A68" s="68" t="s">
        <v>20</v>
      </c>
      <c r="B68" s="68"/>
      <c r="C68" s="68"/>
      <c r="D68" s="68"/>
      <c r="E68" s="68"/>
      <c r="F68" s="68"/>
      <c r="G68" s="68"/>
      <c r="H68" s="68"/>
      <c r="I68" s="68"/>
      <c r="J68" s="68"/>
      <c r="K68" s="9"/>
      <c r="L68" s="9"/>
    </row>
    <row r="69" spans="1:12" s="10" customFormat="1" ht="18" customHeight="1" x14ac:dyDescent="0.2">
      <c r="A69" s="68" t="s">
        <v>21</v>
      </c>
      <c r="B69" s="68"/>
      <c r="C69" s="68"/>
      <c r="D69" s="68"/>
      <c r="E69" s="68"/>
      <c r="F69" s="68"/>
      <c r="G69" s="68"/>
      <c r="H69" s="68"/>
      <c r="I69" s="68"/>
      <c r="J69" s="68"/>
    </row>
    <row r="70" spans="1:12" ht="15" customHeight="1" x14ac:dyDescent="0.2">
      <c r="A70" s="68" t="s">
        <v>22</v>
      </c>
      <c r="B70" s="68"/>
      <c r="C70" s="68"/>
      <c r="D70" s="68"/>
      <c r="E70" s="68"/>
      <c r="F70" s="68"/>
      <c r="G70" s="68"/>
      <c r="H70" s="68"/>
      <c r="I70" s="68"/>
      <c r="J70" s="68"/>
      <c r="K70" s="9"/>
      <c r="L70" s="9"/>
    </row>
    <row r="71" spans="1:12" x14ac:dyDescent="0.2">
      <c r="A71" s="8" t="s">
        <v>32</v>
      </c>
      <c r="B71" s="14" t="s">
        <v>235</v>
      </c>
    </row>
    <row r="72" spans="1:12" ht="16" customHeight="1" x14ac:dyDescent="0.2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</row>
    <row r="74" spans="1:12" x14ac:dyDescent="0.2">
      <c r="B74" t="s">
        <v>16</v>
      </c>
      <c r="G74" t="s">
        <v>17</v>
      </c>
    </row>
  </sheetData>
  <sortState xmlns:xlrd2="http://schemas.microsoft.com/office/spreadsheetml/2017/richdata2" ref="B15:D64">
    <sortCondition ref="B15"/>
  </sortState>
  <mergeCells count="7">
    <mergeCell ref="A72:K72"/>
    <mergeCell ref="A10:K10"/>
    <mergeCell ref="D65:F65"/>
    <mergeCell ref="I65:J65"/>
    <mergeCell ref="A68:J68"/>
    <mergeCell ref="A69:J69"/>
    <mergeCell ref="A70:J7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L107"/>
  <sheetViews>
    <sheetView topLeftCell="A32" workbookViewId="0">
      <selection activeCell="B67" sqref="B67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14</v>
      </c>
    </row>
    <row r="2" spans="1:12" x14ac:dyDescent="0.2">
      <c r="B2" t="s">
        <v>40</v>
      </c>
    </row>
    <row r="3" spans="1:12" x14ac:dyDescent="0.2">
      <c r="B3" t="s">
        <v>41</v>
      </c>
    </row>
    <row r="4" spans="1:12" x14ac:dyDescent="0.2">
      <c r="B4" t="s">
        <v>42</v>
      </c>
      <c r="H4" s="13"/>
    </row>
    <row r="5" spans="1:12" x14ac:dyDescent="0.2">
      <c r="H5" s="13"/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2" spans="1:12" x14ac:dyDescent="0.2">
      <c r="A12" s="1">
        <v>14</v>
      </c>
      <c r="B12" s="1" t="s">
        <v>177</v>
      </c>
    </row>
    <row r="14" spans="1:12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26</v>
      </c>
      <c r="F14" s="5" t="s">
        <v>27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23</v>
      </c>
    </row>
    <row r="15" spans="1:12" x14ac:dyDescent="0.2">
      <c r="A15" s="4">
        <v>1</v>
      </c>
      <c r="B15" s="23" t="s">
        <v>261</v>
      </c>
      <c r="C15" s="28" t="s">
        <v>24</v>
      </c>
      <c r="D15" s="25">
        <v>42</v>
      </c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4">
        <f>A15+1</f>
        <v>2</v>
      </c>
      <c r="B16" s="23" t="s">
        <v>200</v>
      </c>
      <c r="C16" s="28" t="s">
        <v>34</v>
      </c>
      <c r="D16" s="25">
        <v>2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f t="shared" ref="A17:A82" si="0">A16+1</f>
        <v>3</v>
      </c>
      <c r="B17" s="23" t="s">
        <v>181</v>
      </c>
      <c r="C17" s="28" t="s">
        <v>34</v>
      </c>
      <c r="D17" s="25">
        <v>1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f t="shared" si="0"/>
        <v>4</v>
      </c>
      <c r="B18" s="23" t="s">
        <v>196</v>
      </c>
      <c r="C18" s="28" t="s">
        <v>34</v>
      </c>
      <c r="D18" s="25">
        <v>2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f t="shared" si="0"/>
        <v>5</v>
      </c>
      <c r="B19" s="23" t="s">
        <v>213</v>
      </c>
      <c r="C19" s="28" t="s">
        <v>24</v>
      </c>
      <c r="D19" s="25">
        <v>22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f t="shared" si="0"/>
        <v>6</v>
      </c>
      <c r="B20" s="23" t="s">
        <v>256</v>
      </c>
      <c r="C20" s="28" t="s">
        <v>24</v>
      </c>
      <c r="D20" s="25">
        <v>22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f t="shared" si="0"/>
        <v>7</v>
      </c>
      <c r="B21" s="23" t="s">
        <v>198</v>
      </c>
      <c r="C21" s="28" t="s">
        <v>34</v>
      </c>
      <c r="D21" s="25">
        <v>6</v>
      </c>
      <c r="E21" s="4"/>
      <c r="F21" s="4"/>
      <c r="G21" s="4"/>
      <c r="H21" s="4"/>
      <c r="I21" s="4"/>
      <c r="J21" s="4"/>
      <c r="K21" s="4"/>
      <c r="L21" s="4"/>
    </row>
    <row r="22" spans="1:12" x14ac:dyDescent="0.2">
      <c r="A22" s="4">
        <f t="shared" si="0"/>
        <v>8</v>
      </c>
      <c r="B22" s="23" t="s">
        <v>194</v>
      </c>
      <c r="C22" s="28" t="s">
        <v>34</v>
      </c>
      <c r="D22" s="25">
        <v>1</v>
      </c>
      <c r="E22" s="4"/>
      <c r="F22" s="4"/>
      <c r="G22" s="4"/>
      <c r="H22" s="4"/>
      <c r="I22" s="4"/>
      <c r="J22" s="4"/>
      <c r="K22" s="4"/>
      <c r="L22" s="4"/>
    </row>
    <row r="23" spans="1:12" x14ac:dyDescent="0.2">
      <c r="A23" s="4">
        <f t="shared" si="0"/>
        <v>9</v>
      </c>
      <c r="B23" s="23" t="s">
        <v>257</v>
      </c>
      <c r="C23" s="28" t="s">
        <v>34</v>
      </c>
      <c r="D23" s="25">
        <v>2</v>
      </c>
      <c r="E23" s="4"/>
      <c r="F23" s="4"/>
      <c r="G23" s="4"/>
      <c r="H23" s="4"/>
      <c r="I23" s="4"/>
      <c r="J23" s="4"/>
      <c r="K23" s="4"/>
      <c r="L23" s="4"/>
    </row>
    <row r="24" spans="1:12" x14ac:dyDescent="0.2">
      <c r="A24" s="4"/>
      <c r="B24" s="57" t="s">
        <v>210</v>
      </c>
      <c r="C24" s="58" t="s">
        <v>11</v>
      </c>
      <c r="D24" s="59">
        <v>50</v>
      </c>
      <c r="E24" s="4"/>
      <c r="F24" s="4"/>
      <c r="G24" s="4"/>
      <c r="H24" s="4"/>
      <c r="I24" s="4"/>
      <c r="J24" s="4"/>
      <c r="K24" s="4"/>
      <c r="L24" s="4"/>
    </row>
    <row r="25" spans="1:12" x14ac:dyDescent="0.2">
      <c r="A25" s="4">
        <v>10</v>
      </c>
      <c r="B25" s="23" t="s">
        <v>193</v>
      </c>
      <c r="C25" s="28" t="s">
        <v>34</v>
      </c>
      <c r="D25" s="25">
        <v>3</v>
      </c>
      <c r="E25" s="4"/>
      <c r="F25" s="4"/>
      <c r="G25" s="4"/>
      <c r="H25" s="4"/>
      <c r="I25" s="4"/>
      <c r="J25" s="4"/>
      <c r="K25" s="4"/>
      <c r="L25" s="4"/>
    </row>
    <row r="26" spans="1:12" x14ac:dyDescent="0.2">
      <c r="A26" s="4">
        <f t="shared" si="0"/>
        <v>11</v>
      </c>
      <c r="B26" s="23" t="s">
        <v>262</v>
      </c>
      <c r="C26" s="28" t="s">
        <v>34</v>
      </c>
      <c r="D26" s="25">
        <v>3</v>
      </c>
      <c r="E26" s="4"/>
      <c r="F26" s="4"/>
      <c r="G26" s="4"/>
      <c r="H26" s="4"/>
      <c r="I26" s="4"/>
      <c r="J26" s="4"/>
      <c r="K26" s="4"/>
      <c r="L26" s="4"/>
    </row>
    <row r="27" spans="1:12" x14ac:dyDescent="0.2">
      <c r="A27" s="4">
        <f t="shared" si="0"/>
        <v>12</v>
      </c>
      <c r="B27" s="23" t="s">
        <v>180</v>
      </c>
      <c r="C27" s="28" t="s">
        <v>34</v>
      </c>
      <c r="D27" s="25">
        <v>27</v>
      </c>
      <c r="E27" s="4"/>
      <c r="F27" s="4"/>
      <c r="G27" s="4"/>
      <c r="H27" s="4"/>
      <c r="I27" s="4"/>
      <c r="J27" s="4"/>
      <c r="K27" s="4"/>
      <c r="L27" s="4"/>
    </row>
    <row r="28" spans="1:12" x14ac:dyDescent="0.2">
      <c r="A28" s="4">
        <f t="shared" si="0"/>
        <v>13</v>
      </c>
      <c r="B28" s="23" t="s">
        <v>336</v>
      </c>
      <c r="C28" s="28" t="s">
        <v>34</v>
      </c>
      <c r="D28" s="25">
        <v>10</v>
      </c>
      <c r="E28" s="4"/>
      <c r="F28" s="4"/>
      <c r="G28" s="4"/>
      <c r="H28" s="4"/>
      <c r="I28" s="4"/>
      <c r="J28" s="4"/>
      <c r="K28" s="4"/>
      <c r="L28" s="4"/>
    </row>
    <row r="29" spans="1:12" x14ac:dyDescent="0.2">
      <c r="A29" s="4">
        <f t="shared" si="0"/>
        <v>14</v>
      </c>
      <c r="B29" s="23" t="s">
        <v>319</v>
      </c>
      <c r="C29" s="28" t="s">
        <v>34</v>
      </c>
      <c r="D29" s="25">
        <v>1</v>
      </c>
      <c r="E29" s="4"/>
      <c r="F29" s="4"/>
      <c r="G29" s="4"/>
      <c r="H29" s="4"/>
      <c r="I29" s="4"/>
      <c r="J29" s="4"/>
      <c r="K29" s="4"/>
      <c r="L29" s="4"/>
    </row>
    <row r="30" spans="1:12" x14ac:dyDescent="0.2">
      <c r="A30" s="4"/>
      <c r="B30" s="64" t="s">
        <v>318</v>
      </c>
      <c r="C30" s="82" t="s">
        <v>43</v>
      </c>
      <c r="D30" s="63">
        <v>150</v>
      </c>
      <c r="E30" s="4"/>
      <c r="F30" s="4"/>
      <c r="G30" s="4"/>
      <c r="H30" s="4"/>
      <c r="I30" s="4"/>
      <c r="J30" s="4"/>
      <c r="K30" s="4"/>
      <c r="L30" s="4"/>
    </row>
    <row r="31" spans="1:12" x14ac:dyDescent="0.2">
      <c r="A31" s="4">
        <v>15</v>
      </c>
      <c r="B31" s="23" t="s">
        <v>75</v>
      </c>
      <c r="C31" s="28" t="s">
        <v>11</v>
      </c>
      <c r="D31" s="25">
        <v>72</v>
      </c>
      <c r="E31" s="4"/>
      <c r="F31" s="4"/>
      <c r="G31" s="4"/>
      <c r="H31" s="4"/>
      <c r="I31" s="4"/>
      <c r="J31" s="4"/>
      <c r="K31" s="4"/>
      <c r="L31" s="4"/>
    </row>
    <row r="32" spans="1:12" x14ac:dyDescent="0.2">
      <c r="A32" s="4">
        <v>16</v>
      </c>
      <c r="B32" s="24" t="s">
        <v>211</v>
      </c>
      <c r="C32" s="29" t="s">
        <v>43</v>
      </c>
      <c r="D32" s="26">
        <v>100</v>
      </c>
      <c r="E32" s="4"/>
      <c r="F32" s="4"/>
      <c r="G32" s="4"/>
      <c r="H32" s="4"/>
      <c r="I32" s="4"/>
      <c r="J32" s="4"/>
      <c r="K32" s="4"/>
      <c r="L32" s="4"/>
    </row>
    <row r="33" spans="1:12" x14ac:dyDescent="0.2">
      <c r="A33" s="4">
        <v>17</v>
      </c>
      <c r="B33" s="24" t="s">
        <v>212</v>
      </c>
      <c r="C33" s="29" t="s">
        <v>11</v>
      </c>
      <c r="D33" s="26">
        <v>60</v>
      </c>
      <c r="E33" s="4"/>
      <c r="F33" s="4"/>
      <c r="G33" s="4"/>
      <c r="H33" s="4"/>
      <c r="I33" s="4"/>
      <c r="J33" s="4"/>
      <c r="K33" s="4"/>
      <c r="L33" s="4"/>
    </row>
    <row r="34" spans="1:12" x14ac:dyDescent="0.2">
      <c r="A34" s="4">
        <f t="shared" si="0"/>
        <v>18</v>
      </c>
      <c r="B34" s="33" t="s">
        <v>340</v>
      </c>
      <c r="C34" s="28" t="s">
        <v>34</v>
      </c>
      <c r="D34" s="25">
        <v>2330</v>
      </c>
      <c r="E34" s="4"/>
      <c r="F34" s="4"/>
      <c r="G34" s="4"/>
      <c r="H34" s="4"/>
      <c r="I34" s="4"/>
      <c r="J34" s="4"/>
      <c r="K34" s="4"/>
      <c r="L34" s="4"/>
    </row>
    <row r="35" spans="1:12" x14ac:dyDescent="0.2">
      <c r="A35" s="4">
        <f t="shared" si="0"/>
        <v>19</v>
      </c>
      <c r="B35" s="32" t="s">
        <v>335</v>
      </c>
      <c r="C35" s="28" t="s">
        <v>34</v>
      </c>
      <c r="D35" s="25">
        <v>12</v>
      </c>
      <c r="E35" s="4"/>
      <c r="F35" s="4"/>
      <c r="G35" s="4"/>
      <c r="H35" s="4"/>
      <c r="I35" s="4"/>
      <c r="J35" s="4"/>
      <c r="K35" s="4"/>
      <c r="L35" s="4"/>
    </row>
    <row r="36" spans="1:12" x14ac:dyDescent="0.2">
      <c r="A36" s="4">
        <f t="shared" si="0"/>
        <v>20</v>
      </c>
      <c r="B36" s="32" t="s">
        <v>184</v>
      </c>
      <c r="C36" s="28" t="s">
        <v>34</v>
      </c>
      <c r="D36" s="25">
        <v>2</v>
      </c>
      <c r="E36" s="4"/>
      <c r="F36" s="4"/>
      <c r="G36" s="4"/>
      <c r="H36" s="4"/>
      <c r="I36" s="4"/>
      <c r="J36" s="4"/>
      <c r="K36" s="4"/>
      <c r="L36" s="4"/>
    </row>
    <row r="37" spans="1:12" x14ac:dyDescent="0.2">
      <c r="A37" s="4">
        <f t="shared" si="0"/>
        <v>21</v>
      </c>
      <c r="B37" s="32" t="s">
        <v>185</v>
      </c>
      <c r="C37" s="28" t="s">
        <v>34</v>
      </c>
      <c r="D37" s="25">
        <v>64</v>
      </c>
      <c r="E37" s="4"/>
      <c r="F37" s="4"/>
      <c r="G37" s="4"/>
      <c r="H37" s="4"/>
      <c r="I37" s="4"/>
      <c r="J37" s="4"/>
      <c r="K37" s="4"/>
      <c r="L37" s="4"/>
    </row>
    <row r="38" spans="1:12" x14ac:dyDescent="0.2">
      <c r="A38" s="4">
        <f t="shared" si="0"/>
        <v>22</v>
      </c>
      <c r="B38" s="32" t="s">
        <v>258</v>
      </c>
      <c r="C38" s="28" t="s">
        <v>34</v>
      </c>
      <c r="D38" s="25">
        <v>19</v>
      </c>
      <c r="E38" s="4"/>
      <c r="F38" s="4"/>
      <c r="G38" s="4"/>
      <c r="H38" s="4"/>
      <c r="I38" s="4"/>
      <c r="J38" s="4"/>
      <c r="K38" s="4"/>
      <c r="L38" s="4"/>
    </row>
    <row r="39" spans="1:12" x14ac:dyDescent="0.2">
      <c r="A39" s="4">
        <f t="shared" si="0"/>
        <v>23</v>
      </c>
      <c r="B39" s="32" t="s">
        <v>264</v>
      </c>
      <c r="C39" s="28" t="s">
        <v>43</v>
      </c>
      <c r="D39" s="25">
        <v>2</v>
      </c>
      <c r="E39" s="4"/>
      <c r="F39" s="4"/>
      <c r="G39" s="4"/>
      <c r="H39" s="4"/>
      <c r="I39" s="4"/>
      <c r="J39" s="4"/>
      <c r="K39" s="4"/>
      <c r="L39" s="4"/>
    </row>
    <row r="40" spans="1:12" x14ac:dyDescent="0.2">
      <c r="A40" s="4">
        <f t="shared" si="0"/>
        <v>24</v>
      </c>
      <c r="B40" s="32" t="s">
        <v>186</v>
      </c>
      <c r="C40" s="28" t="s">
        <v>34</v>
      </c>
      <c r="D40" s="25">
        <v>0</v>
      </c>
      <c r="E40" s="4"/>
      <c r="F40" s="4"/>
      <c r="G40" s="4"/>
      <c r="H40" s="4"/>
      <c r="I40" s="4"/>
      <c r="J40" s="4"/>
      <c r="K40" s="4"/>
      <c r="L40" s="4"/>
    </row>
    <row r="41" spans="1:12" x14ac:dyDescent="0.2">
      <c r="A41" s="4">
        <f t="shared" si="0"/>
        <v>25</v>
      </c>
      <c r="B41" s="32" t="s">
        <v>315</v>
      </c>
      <c r="C41" s="28" t="s">
        <v>34</v>
      </c>
      <c r="D41" s="25">
        <v>6</v>
      </c>
      <c r="E41" s="4"/>
      <c r="F41" s="4"/>
      <c r="G41" s="4"/>
      <c r="H41" s="4"/>
      <c r="I41" s="4"/>
      <c r="J41" s="4"/>
      <c r="K41" s="4"/>
      <c r="L41" s="4"/>
    </row>
    <row r="42" spans="1:12" x14ac:dyDescent="0.2">
      <c r="A42" s="4">
        <f t="shared" si="0"/>
        <v>26</v>
      </c>
      <c r="B42" s="32" t="s">
        <v>332</v>
      </c>
      <c r="C42" s="28" t="s">
        <v>11</v>
      </c>
      <c r="D42" s="25">
        <v>8</v>
      </c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>
        <f t="shared" si="0"/>
        <v>27</v>
      </c>
      <c r="B43" s="32" t="s">
        <v>187</v>
      </c>
      <c r="C43" s="28" t="s">
        <v>34</v>
      </c>
      <c r="D43" s="25">
        <v>41</v>
      </c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>
        <f t="shared" si="0"/>
        <v>28</v>
      </c>
      <c r="B44" s="49" t="s">
        <v>410</v>
      </c>
      <c r="C44" s="28" t="s">
        <v>25</v>
      </c>
      <c r="D44" s="25">
        <v>1</v>
      </c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>
        <f t="shared" si="0"/>
        <v>29</v>
      </c>
      <c r="B45" s="49" t="s">
        <v>411</v>
      </c>
      <c r="C45" s="28" t="s">
        <v>34</v>
      </c>
      <c r="D45" s="25">
        <v>72</v>
      </c>
      <c r="E45" s="4"/>
      <c r="F45" s="4"/>
      <c r="G45" s="4"/>
      <c r="H45" s="4"/>
      <c r="I45" s="4"/>
      <c r="J45" s="4"/>
      <c r="K45" s="4"/>
      <c r="L45" s="4"/>
    </row>
    <row r="46" spans="1:12" x14ac:dyDescent="0.2">
      <c r="A46" s="4">
        <f t="shared" si="0"/>
        <v>30</v>
      </c>
      <c r="B46" s="32" t="s">
        <v>260</v>
      </c>
      <c r="C46" s="28" t="s">
        <v>34</v>
      </c>
      <c r="D46" s="25">
        <v>84</v>
      </c>
      <c r="E46" s="4"/>
      <c r="F46" s="4"/>
      <c r="G46" s="4"/>
      <c r="H46" s="4"/>
      <c r="I46" s="4"/>
      <c r="J46" s="4"/>
      <c r="K46" s="4"/>
      <c r="L46" s="4"/>
    </row>
    <row r="47" spans="1:12" x14ac:dyDescent="0.2">
      <c r="A47" s="4">
        <f t="shared" si="0"/>
        <v>31</v>
      </c>
      <c r="B47" s="47" t="s">
        <v>412</v>
      </c>
      <c r="C47" s="29" t="s">
        <v>43</v>
      </c>
      <c r="D47" s="26">
        <v>2000</v>
      </c>
      <c r="E47" s="4"/>
      <c r="F47" s="4"/>
      <c r="G47" s="4"/>
      <c r="H47" s="4"/>
      <c r="I47" s="4"/>
      <c r="J47" s="4"/>
      <c r="K47" s="4"/>
      <c r="L47" s="4"/>
    </row>
    <row r="48" spans="1:12" x14ac:dyDescent="0.2">
      <c r="A48" s="4">
        <f t="shared" si="0"/>
        <v>32</v>
      </c>
      <c r="B48" s="24" t="s">
        <v>366</v>
      </c>
      <c r="C48" s="29" t="s">
        <v>34</v>
      </c>
      <c r="D48" s="26">
        <v>50</v>
      </c>
      <c r="E48" s="4"/>
      <c r="F48" s="4"/>
      <c r="G48" s="4"/>
      <c r="H48" s="4"/>
      <c r="I48" s="4"/>
      <c r="J48" s="4"/>
      <c r="K48" s="4"/>
      <c r="L48" s="4"/>
    </row>
    <row r="49" spans="1:12" x14ac:dyDescent="0.2">
      <c r="A49" s="4">
        <f t="shared" si="0"/>
        <v>33</v>
      </c>
      <c r="B49" s="23" t="s">
        <v>195</v>
      </c>
      <c r="C49" s="28" t="s">
        <v>34</v>
      </c>
      <c r="D49" s="25">
        <v>3</v>
      </c>
      <c r="E49" s="4"/>
      <c r="F49" s="4"/>
      <c r="G49" s="4"/>
      <c r="H49" s="4"/>
      <c r="I49" s="4"/>
      <c r="J49" s="4"/>
      <c r="K49" s="4"/>
      <c r="L49" s="4"/>
    </row>
    <row r="50" spans="1:12" x14ac:dyDescent="0.2">
      <c r="A50" s="4">
        <f t="shared" si="0"/>
        <v>34</v>
      </c>
      <c r="B50" s="23" t="s">
        <v>208</v>
      </c>
      <c r="C50" s="28" t="s">
        <v>34</v>
      </c>
      <c r="D50" s="25">
        <v>3</v>
      </c>
      <c r="E50" s="4"/>
      <c r="F50" s="4"/>
      <c r="G50" s="4"/>
      <c r="H50" s="4"/>
      <c r="I50" s="4"/>
      <c r="J50" s="4"/>
      <c r="K50" s="4"/>
      <c r="L50" s="4"/>
    </row>
    <row r="51" spans="1:12" x14ac:dyDescent="0.2">
      <c r="A51" s="4">
        <f t="shared" si="0"/>
        <v>35</v>
      </c>
      <c r="B51" s="23" t="s">
        <v>189</v>
      </c>
      <c r="C51" s="28" t="s">
        <v>34</v>
      </c>
      <c r="D51" s="25">
        <v>4</v>
      </c>
      <c r="E51" s="4"/>
      <c r="F51" s="4"/>
      <c r="G51" s="4"/>
      <c r="H51" s="4"/>
      <c r="I51" s="4"/>
      <c r="J51" s="4"/>
      <c r="K51" s="4"/>
      <c r="L51" s="4"/>
    </row>
    <row r="52" spans="1:12" x14ac:dyDescent="0.2">
      <c r="A52" s="4"/>
      <c r="B52" s="64" t="s">
        <v>188</v>
      </c>
      <c r="C52" s="82" t="s">
        <v>24</v>
      </c>
      <c r="D52" s="63">
        <v>1</v>
      </c>
      <c r="E52" s="4"/>
      <c r="F52" s="4"/>
      <c r="G52" s="4"/>
      <c r="H52" s="4"/>
      <c r="I52" s="4"/>
      <c r="J52" s="4"/>
      <c r="K52" s="4"/>
      <c r="L52" s="4"/>
    </row>
    <row r="53" spans="1:12" x14ac:dyDescent="0.2">
      <c r="A53" s="4">
        <v>36</v>
      </c>
      <c r="B53" s="23" t="s">
        <v>201</v>
      </c>
      <c r="C53" s="28" t="s">
        <v>34</v>
      </c>
      <c r="D53" s="25">
        <v>1</v>
      </c>
      <c r="E53" s="4"/>
      <c r="F53" s="4"/>
      <c r="G53" s="4"/>
      <c r="H53" s="4"/>
      <c r="I53" s="4"/>
      <c r="J53" s="4"/>
      <c r="K53" s="4"/>
      <c r="L53" s="4"/>
    </row>
    <row r="54" spans="1:12" x14ac:dyDescent="0.2">
      <c r="A54" s="4">
        <f t="shared" si="0"/>
        <v>37</v>
      </c>
      <c r="B54" s="23" t="s">
        <v>205</v>
      </c>
      <c r="C54" s="28" t="s">
        <v>34</v>
      </c>
      <c r="D54" s="25">
        <v>8</v>
      </c>
      <c r="E54" s="4"/>
      <c r="F54" s="4"/>
      <c r="G54" s="4"/>
      <c r="H54" s="4"/>
      <c r="I54" s="4"/>
      <c r="J54" s="4"/>
      <c r="K54" s="4"/>
      <c r="L54" s="4"/>
    </row>
    <row r="55" spans="1:12" x14ac:dyDescent="0.2">
      <c r="A55" s="4">
        <f t="shared" si="0"/>
        <v>38</v>
      </c>
      <c r="B55" s="23" t="s">
        <v>190</v>
      </c>
      <c r="C55" s="28" t="s">
        <v>34</v>
      </c>
      <c r="D55" s="25">
        <v>2</v>
      </c>
      <c r="E55" s="4"/>
      <c r="F55" s="4"/>
      <c r="G55" s="4"/>
      <c r="H55" s="4"/>
      <c r="I55" s="4"/>
      <c r="J55" s="4"/>
      <c r="K55" s="4"/>
      <c r="L55" s="4"/>
    </row>
    <row r="56" spans="1:12" x14ac:dyDescent="0.2">
      <c r="A56" s="4">
        <f t="shared" si="0"/>
        <v>39</v>
      </c>
      <c r="B56" s="23" t="s">
        <v>316</v>
      </c>
      <c r="C56" s="28" t="s">
        <v>34</v>
      </c>
      <c r="D56" s="25">
        <v>6</v>
      </c>
      <c r="E56" s="4"/>
      <c r="F56" s="4"/>
      <c r="G56" s="4"/>
      <c r="H56" s="4"/>
      <c r="I56" s="4"/>
      <c r="J56" s="4"/>
      <c r="K56" s="4"/>
      <c r="L56" s="4"/>
    </row>
    <row r="57" spans="1:12" x14ac:dyDescent="0.2">
      <c r="A57" s="4">
        <f t="shared" si="0"/>
        <v>40</v>
      </c>
      <c r="B57" s="47" t="s">
        <v>400</v>
      </c>
      <c r="C57" s="28" t="s">
        <v>34</v>
      </c>
      <c r="D57" s="25">
        <v>2000</v>
      </c>
      <c r="E57" s="4"/>
      <c r="F57" s="4"/>
      <c r="G57" s="4"/>
      <c r="H57" s="4"/>
      <c r="I57" s="4"/>
      <c r="J57" s="4"/>
      <c r="K57" s="4"/>
      <c r="L57" s="4"/>
    </row>
    <row r="58" spans="1:12" x14ac:dyDescent="0.2">
      <c r="A58" s="4">
        <f t="shared" si="0"/>
        <v>41</v>
      </c>
      <c r="B58" s="47" t="s">
        <v>401</v>
      </c>
      <c r="C58" s="60" t="s">
        <v>11</v>
      </c>
      <c r="D58" s="61">
        <v>23</v>
      </c>
      <c r="E58" s="4"/>
      <c r="F58" s="4"/>
      <c r="G58" s="4"/>
      <c r="H58" s="4"/>
      <c r="I58" s="4"/>
      <c r="J58" s="4"/>
      <c r="K58" s="4"/>
      <c r="L58" s="4"/>
    </row>
    <row r="59" spans="1:12" x14ac:dyDescent="0.2">
      <c r="A59" s="4">
        <v>45</v>
      </c>
      <c r="B59" s="47" t="s">
        <v>402</v>
      </c>
      <c r="C59" s="60" t="s">
        <v>11</v>
      </c>
      <c r="D59" s="61">
        <v>23</v>
      </c>
      <c r="E59" s="4"/>
      <c r="F59" s="4"/>
      <c r="G59" s="4"/>
      <c r="H59" s="4"/>
      <c r="I59" s="4"/>
      <c r="J59" s="4"/>
      <c r="K59" s="4"/>
      <c r="L59" s="4"/>
    </row>
    <row r="60" spans="1:12" x14ac:dyDescent="0.2">
      <c r="A60" s="4">
        <v>46</v>
      </c>
      <c r="B60" s="23" t="s">
        <v>204</v>
      </c>
      <c r="C60" s="28" t="s">
        <v>34</v>
      </c>
      <c r="D60" s="25">
        <v>2</v>
      </c>
      <c r="E60" s="4"/>
      <c r="F60" s="4"/>
      <c r="G60" s="4"/>
      <c r="H60" s="4"/>
      <c r="I60" s="4"/>
      <c r="J60" s="4"/>
      <c r="K60" s="4"/>
      <c r="L60" s="4"/>
    </row>
    <row r="61" spans="1:12" x14ac:dyDescent="0.2">
      <c r="A61" s="4">
        <f t="shared" si="0"/>
        <v>47</v>
      </c>
      <c r="B61" s="24" t="s">
        <v>199</v>
      </c>
      <c r="C61" s="28" t="s">
        <v>34</v>
      </c>
      <c r="D61" s="25">
        <v>1032</v>
      </c>
      <c r="E61" s="4"/>
      <c r="F61" s="4"/>
      <c r="G61" s="4"/>
      <c r="H61" s="4"/>
      <c r="I61" s="4"/>
      <c r="J61" s="4"/>
      <c r="K61" s="4"/>
      <c r="L61" s="4"/>
    </row>
    <row r="62" spans="1:12" x14ac:dyDescent="0.2">
      <c r="A62" s="4">
        <f t="shared" si="0"/>
        <v>48</v>
      </c>
      <c r="B62" s="23" t="s">
        <v>333</v>
      </c>
      <c r="C62" s="28" t="s">
        <v>11</v>
      </c>
      <c r="D62" s="25">
        <v>9</v>
      </c>
      <c r="E62" s="4"/>
      <c r="F62" s="4"/>
      <c r="G62" s="4"/>
      <c r="H62" s="4"/>
      <c r="I62" s="4"/>
      <c r="J62" s="4"/>
      <c r="K62" s="4"/>
      <c r="L62" s="4"/>
    </row>
    <row r="63" spans="1:12" x14ac:dyDescent="0.2">
      <c r="A63" s="4">
        <f t="shared" si="0"/>
        <v>49</v>
      </c>
      <c r="B63" s="23" t="s">
        <v>197</v>
      </c>
      <c r="C63" s="28" t="s">
        <v>34</v>
      </c>
      <c r="D63" s="25">
        <v>20</v>
      </c>
      <c r="E63" s="4"/>
      <c r="F63" s="4"/>
      <c r="G63" s="4"/>
      <c r="H63" s="4"/>
      <c r="I63" s="4"/>
      <c r="J63" s="4"/>
      <c r="K63" s="4"/>
      <c r="L63" s="4"/>
    </row>
    <row r="64" spans="1:12" x14ac:dyDescent="0.2">
      <c r="A64" s="4">
        <f t="shared" si="0"/>
        <v>50</v>
      </c>
      <c r="B64" s="23" t="s">
        <v>265</v>
      </c>
      <c r="C64" s="28" t="s">
        <v>43</v>
      </c>
      <c r="D64" s="25">
        <v>100</v>
      </c>
      <c r="E64" s="4"/>
      <c r="F64" s="4"/>
      <c r="G64" s="4"/>
      <c r="H64" s="4"/>
      <c r="I64" s="4"/>
      <c r="J64" s="4"/>
      <c r="K64" s="4"/>
      <c r="L64" s="4"/>
    </row>
    <row r="65" spans="1:12" x14ac:dyDescent="0.2">
      <c r="A65" s="4">
        <f t="shared" si="0"/>
        <v>51</v>
      </c>
      <c r="B65" s="23" t="s">
        <v>203</v>
      </c>
      <c r="C65" s="28" t="s">
        <v>34</v>
      </c>
      <c r="D65" s="25">
        <v>120</v>
      </c>
      <c r="E65" s="4"/>
      <c r="F65" s="4"/>
      <c r="G65" s="4"/>
      <c r="H65" s="4"/>
      <c r="I65" s="4"/>
      <c r="J65" s="4"/>
      <c r="K65" s="4"/>
      <c r="L65" s="4"/>
    </row>
    <row r="66" spans="1:12" x14ac:dyDescent="0.2">
      <c r="A66" s="4">
        <f t="shared" si="0"/>
        <v>52</v>
      </c>
      <c r="B66" s="23" t="s">
        <v>337</v>
      </c>
      <c r="C66" s="28" t="s">
        <v>214</v>
      </c>
      <c r="D66" s="25">
        <v>273</v>
      </c>
      <c r="E66" s="4"/>
      <c r="F66" s="4"/>
      <c r="G66" s="4"/>
      <c r="H66" s="4"/>
      <c r="I66" s="4"/>
      <c r="J66" s="4"/>
      <c r="K66" s="4"/>
      <c r="L66" s="4"/>
    </row>
    <row r="67" spans="1:12" x14ac:dyDescent="0.2">
      <c r="A67" s="4">
        <f t="shared" si="0"/>
        <v>53</v>
      </c>
      <c r="B67" s="47" t="s">
        <v>413</v>
      </c>
      <c r="C67" s="28" t="s">
        <v>25</v>
      </c>
      <c r="D67" s="25">
        <v>5</v>
      </c>
      <c r="E67" s="4"/>
      <c r="F67" s="4"/>
      <c r="G67" s="4"/>
      <c r="H67" s="4"/>
      <c r="I67" s="4"/>
      <c r="J67" s="4"/>
      <c r="K67" s="4"/>
      <c r="L67" s="4"/>
    </row>
    <row r="68" spans="1:12" x14ac:dyDescent="0.2">
      <c r="A68" s="4">
        <f t="shared" si="0"/>
        <v>54</v>
      </c>
      <c r="B68" s="23" t="s">
        <v>179</v>
      </c>
      <c r="C68" s="28" t="s">
        <v>34</v>
      </c>
      <c r="D68" s="25">
        <v>5</v>
      </c>
      <c r="E68" s="4"/>
      <c r="F68" s="4"/>
      <c r="G68" s="4"/>
      <c r="H68" s="4"/>
      <c r="I68" s="4"/>
      <c r="J68" s="4"/>
      <c r="K68" s="4"/>
      <c r="L68" s="4"/>
    </row>
    <row r="69" spans="1:12" x14ac:dyDescent="0.2">
      <c r="A69" s="4">
        <f t="shared" si="0"/>
        <v>55</v>
      </c>
      <c r="B69" s="23" t="s">
        <v>209</v>
      </c>
      <c r="C69" s="28" t="s">
        <v>34</v>
      </c>
      <c r="D69" s="25">
        <v>6</v>
      </c>
      <c r="E69" s="4"/>
      <c r="F69" s="4"/>
      <c r="G69" s="4"/>
      <c r="H69" s="4"/>
      <c r="I69" s="4"/>
      <c r="J69" s="4"/>
      <c r="K69" s="4"/>
      <c r="L69" s="4"/>
    </row>
    <row r="70" spans="1:12" x14ac:dyDescent="0.2">
      <c r="A70" s="4">
        <f t="shared" si="0"/>
        <v>56</v>
      </c>
      <c r="B70" s="23" t="s">
        <v>192</v>
      </c>
      <c r="C70" s="28" t="s">
        <v>34</v>
      </c>
      <c r="D70" s="25">
        <v>5</v>
      </c>
      <c r="E70" s="4"/>
      <c r="F70" s="4"/>
      <c r="G70" s="4"/>
      <c r="H70" s="4"/>
      <c r="I70" s="4"/>
      <c r="J70" s="4"/>
      <c r="K70" s="4"/>
      <c r="L70" s="4"/>
    </row>
    <row r="71" spans="1:12" x14ac:dyDescent="0.2">
      <c r="A71" s="4">
        <f t="shared" si="0"/>
        <v>57</v>
      </c>
      <c r="B71" s="23" t="s">
        <v>182</v>
      </c>
      <c r="C71" s="28" t="s">
        <v>24</v>
      </c>
      <c r="D71" s="25">
        <v>2</v>
      </c>
      <c r="E71" s="4"/>
      <c r="F71" s="4"/>
      <c r="G71" s="4"/>
      <c r="H71" s="4"/>
      <c r="I71" s="4"/>
      <c r="J71" s="4"/>
      <c r="K71" s="4"/>
      <c r="L71" s="4"/>
    </row>
    <row r="72" spans="1:12" x14ac:dyDescent="0.2">
      <c r="A72" s="4">
        <f t="shared" si="0"/>
        <v>58</v>
      </c>
      <c r="B72" s="23" t="s">
        <v>207</v>
      </c>
      <c r="C72" s="28" t="s">
        <v>34</v>
      </c>
      <c r="D72" s="25">
        <v>2</v>
      </c>
      <c r="E72" s="4"/>
      <c r="F72" s="4"/>
      <c r="G72" s="4"/>
      <c r="H72" s="4"/>
      <c r="I72" s="4"/>
      <c r="J72" s="4"/>
      <c r="K72" s="4"/>
      <c r="L72" s="4"/>
    </row>
    <row r="73" spans="1:12" x14ac:dyDescent="0.2">
      <c r="A73" s="4">
        <f t="shared" si="0"/>
        <v>59</v>
      </c>
      <c r="B73" s="24" t="s">
        <v>206</v>
      </c>
      <c r="C73" s="28" t="s">
        <v>34</v>
      </c>
      <c r="D73" s="25">
        <v>4</v>
      </c>
      <c r="E73" s="4"/>
      <c r="F73" s="4"/>
      <c r="G73" s="4"/>
      <c r="H73" s="4"/>
      <c r="I73" s="4"/>
      <c r="J73" s="4"/>
      <c r="K73" s="4"/>
      <c r="L73" s="4"/>
    </row>
    <row r="74" spans="1:12" x14ac:dyDescent="0.2">
      <c r="A74" s="4">
        <f t="shared" si="0"/>
        <v>60</v>
      </c>
      <c r="B74" s="23" t="s">
        <v>202</v>
      </c>
      <c r="C74" s="28" t="s">
        <v>34</v>
      </c>
      <c r="D74" s="25">
        <v>0</v>
      </c>
      <c r="E74" s="4"/>
      <c r="F74" s="4"/>
      <c r="G74" s="4"/>
      <c r="H74" s="4"/>
      <c r="I74" s="4"/>
      <c r="J74" s="4"/>
      <c r="K74" s="4"/>
      <c r="L74" s="4"/>
    </row>
    <row r="75" spans="1:12" x14ac:dyDescent="0.2">
      <c r="A75" s="4">
        <f t="shared" si="0"/>
        <v>61</v>
      </c>
      <c r="B75" s="23" t="s">
        <v>183</v>
      </c>
      <c r="C75" s="28" t="s">
        <v>34</v>
      </c>
      <c r="D75" s="25">
        <v>1</v>
      </c>
      <c r="E75" s="4"/>
      <c r="F75" s="4"/>
      <c r="G75" s="4"/>
      <c r="H75" s="4"/>
      <c r="I75" s="4"/>
      <c r="J75" s="4"/>
      <c r="K75" s="4"/>
      <c r="L75" s="4"/>
    </row>
    <row r="76" spans="1:12" x14ac:dyDescent="0.2">
      <c r="A76" s="4">
        <f t="shared" si="0"/>
        <v>62</v>
      </c>
      <c r="B76" s="23" t="s">
        <v>338</v>
      </c>
      <c r="C76" s="28" t="s">
        <v>43</v>
      </c>
      <c r="D76" s="25">
        <v>6</v>
      </c>
      <c r="E76" s="4"/>
      <c r="F76" s="4"/>
      <c r="G76" s="4"/>
      <c r="H76" s="4"/>
      <c r="I76" s="4"/>
      <c r="J76" s="4"/>
      <c r="K76" s="4"/>
      <c r="L76" s="4"/>
    </row>
    <row r="77" spans="1:12" x14ac:dyDescent="0.2">
      <c r="A77" s="4">
        <f t="shared" si="0"/>
        <v>63</v>
      </c>
      <c r="B77" s="20" t="s">
        <v>314</v>
      </c>
      <c r="C77" s="22" t="s">
        <v>44</v>
      </c>
      <c r="D77" s="21">
        <v>3000</v>
      </c>
      <c r="E77" s="4"/>
      <c r="F77" s="4"/>
      <c r="G77" s="4"/>
      <c r="H77" s="4"/>
      <c r="I77" s="4"/>
      <c r="J77" s="4"/>
      <c r="K77" s="4"/>
      <c r="L77" s="4"/>
    </row>
    <row r="78" spans="1:12" x14ac:dyDescent="0.2">
      <c r="A78" s="4">
        <f t="shared" si="0"/>
        <v>64</v>
      </c>
      <c r="B78" s="23" t="s">
        <v>178</v>
      </c>
      <c r="C78" s="28" t="s">
        <v>34</v>
      </c>
      <c r="D78" s="25">
        <v>30</v>
      </c>
      <c r="E78" s="4"/>
      <c r="F78" s="4"/>
      <c r="G78" s="4"/>
      <c r="H78" s="4"/>
      <c r="I78" s="4"/>
      <c r="J78" s="4"/>
      <c r="K78" s="4"/>
      <c r="L78" s="4"/>
    </row>
    <row r="79" spans="1:12" x14ac:dyDescent="0.2">
      <c r="A79" s="4">
        <f t="shared" si="0"/>
        <v>65</v>
      </c>
      <c r="B79" s="23" t="s">
        <v>263</v>
      </c>
      <c r="C79" s="28" t="s">
        <v>24</v>
      </c>
      <c r="D79" s="25">
        <v>119</v>
      </c>
      <c r="E79" s="4"/>
      <c r="F79" s="4"/>
      <c r="G79" s="4"/>
      <c r="H79" s="4"/>
      <c r="I79" s="4"/>
      <c r="J79" s="4"/>
      <c r="K79" s="4"/>
      <c r="L79" s="4"/>
    </row>
    <row r="80" spans="1:12" x14ac:dyDescent="0.2">
      <c r="A80" s="4">
        <f t="shared" si="0"/>
        <v>66</v>
      </c>
      <c r="B80" s="23" t="s">
        <v>334</v>
      </c>
      <c r="C80" s="28" t="s">
        <v>11</v>
      </c>
      <c r="D80" s="25">
        <v>290</v>
      </c>
      <c r="E80" s="4"/>
      <c r="F80" s="4"/>
      <c r="G80" s="4"/>
      <c r="H80" s="4"/>
      <c r="I80" s="4"/>
      <c r="J80" s="4"/>
      <c r="K80" s="4"/>
      <c r="L80" s="4"/>
    </row>
    <row r="81" spans="1:12" x14ac:dyDescent="0.2">
      <c r="A81" s="4">
        <f t="shared" si="0"/>
        <v>67</v>
      </c>
      <c r="B81" s="23" t="s">
        <v>317</v>
      </c>
      <c r="C81" s="28" t="s">
        <v>11</v>
      </c>
      <c r="D81" s="25">
        <v>134</v>
      </c>
      <c r="E81" s="4"/>
      <c r="F81" s="4"/>
      <c r="G81" s="4"/>
      <c r="H81" s="4"/>
      <c r="I81" s="4"/>
      <c r="J81" s="4"/>
      <c r="K81" s="4"/>
      <c r="L81" s="4"/>
    </row>
    <row r="82" spans="1:12" x14ac:dyDescent="0.2">
      <c r="A82" s="4">
        <f t="shared" si="0"/>
        <v>68</v>
      </c>
      <c r="B82" s="23" t="s">
        <v>331</v>
      </c>
      <c r="C82" s="28" t="s">
        <v>43</v>
      </c>
      <c r="D82" s="25">
        <v>12</v>
      </c>
      <c r="E82" s="4"/>
      <c r="F82" s="4"/>
      <c r="G82" s="4"/>
      <c r="H82" s="4"/>
      <c r="I82" s="4"/>
      <c r="J82" s="4"/>
      <c r="K82" s="4"/>
      <c r="L82" s="4"/>
    </row>
    <row r="83" spans="1:12" x14ac:dyDescent="0.2">
      <c r="A83" s="4">
        <f t="shared" ref="A83" si="1">A82+1</f>
        <v>69</v>
      </c>
      <c r="B83" s="23" t="s">
        <v>191</v>
      </c>
      <c r="C83" s="28" t="s">
        <v>34</v>
      </c>
      <c r="D83" s="25">
        <v>2</v>
      </c>
      <c r="E83" s="4"/>
      <c r="F83" s="4"/>
      <c r="G83" s="4"/>
      <c r="H83" s="4"/>
      <c r="I83" s="4"/>
      <c r="J83" s="4"/>
      <c r="K83" s="4"/>
      <c r="L83" s="4"/>
    </row>
    <row r="84" spans="1:12" x14ac:dyDescent="0.2">
      <c r="A84" s="4">
        <f>A77+1</f>
        <v>64</v>
      </c>
      <c r="B84" s="33" t="s">
        <v>259</v>
      </c>
      <c r="C84" s="28" t="s">
        <v>34</v>
      </c>
      <c r="D84" s="25">
        <v>4000</v>
      </c>
      <c r="E84" s="4"/>
      <c r="F84" s="4"/>
      <c r="G84" s="4"/>
      <c r="H84" s="4"/>
      <c r="I84" s="4"/>
      <c r="J84" s="4"/>
      <c r="K84" s="4"/>
      <c r="L84" s="4"/>
    </row>
    <row r="85" spans="1:12" x14ac:dyDescent="0.2">
      <c r="A85" s="4"/>
      <c r="B85" s="49" t="s">
        <v>54</v>
      </c>
      <c r="C85" s="50" t="s">
        <v>24</v>
      </c>
      <c r="D85" s="51">
        <v>108</v>
      </c>
      <c r="E85" s="4"/>
      <c r="F85" s="4"/>
      <c r="G85" s="4"/>
      <c r="H85" s="4"/>
      <c r="I85" s="4"/>
      <c r="J85" s="4"/>
      <c r="K85" s="4"/>
      <c r="L85" s="4"/>
    </row>
    <row r="86" spans="1:12" x14ac:dyDescent="0.2">
      <c r="A86" s="4"/>
      <c r="B86" s="49" t="s">
        <v>61</v>
      </c>
      <c r="C86" s="50" t="s">
        <v>11</v>
      </c>
      <c r="D86" s="51">
        <v>5</v>
      </c>
      <c r="E86" s="4"/>
      <c r="F86" s="4"/>
      <c r="G86" s="4"/>
      <c r="H86" s="4"/>
      <c r="I86" s="4"/>
      <c r="J86" s="4"/>
      <c r="K86" s="4"/>
      <c r="L86" s="4"/>
    </row>
    <row r="87" spans="1:12" x14ac:dyDescent="0.2">
      <c r="A87" s="4"/>
      <c r="B87" s="49" t="s">
        <v>82</v>
      </c>
      <c r="C87" s="50" t="s">
        <v>43</v>
      </c>
      <c r="D87" s="51">
        <v>60</v>
      </c>
      <c r="E87" s="4"/>
      <c r="F87" s="4"/>
      <c r="G87" s="4"/>
      <c r="H87" s="4"/>
      <c r="I87" s="4"/>
      <c r="J87" s="4"/>
      <c r="K87" s="4"/>
      <c r="L87" s="4"/>
    </row>
    <row r="88" spans="1:12" x14ac:dyDescent="0.2">
      <c r="A88" s="4"/>
      <c r="B88" s="49"/>
      <c r="C88" s="50"/>
      <c r="D88" s="51"/>
      <c r="E88" s="4"/>
      <c r="F88" s="4"/>
      <c r="G88" s="4"/>
      <c r="H88" s="4"/>
      <c r="I88" s="4"/>
      <c r="J88" s="4"/>
      <c r="K88" s="4"/>
      <c r="L88" s="4"/>
    </row>
    <row r="89" spans="1:12" x14ac:dyDescent="0.2">
      <c r="A89" s="4"/>
      <c r="B89" s="49"/>
      <c r="C89" s="50"/>
      <c r="D89" s="51"/>
      <c r="E89" s="4"/>
      <c r="F89" s="4"/>
      <c r="G89" s="4"/>
      <c r="H89" s="4"/>
      <c r="I89" s="4"/>
      <c r="J89" s="4"/>
      <c r="K89" s="4"/>
      <c r="L89" s="4"/>
    </row>
    <row r="90" spans="1:12" x14ac:dyDescent="0.2">
      <c r="A90" s="4"/>
      <c r="B90" s="49"/>
      <c r="C90" s="50"/>
      <c r="D90" s="51"/>
      <c r="E90" s="4"/>
      <c r="F90" s="4"/>
      <c r="G90" s="4"/>
      <c r="H90" s="4"/>
      <c r="I90" s="4"/>
      <c r="J90" s="4"/>
      <c r="K90" s="4"/>
      <c r="L90" s="4"/>
    </row>
    <row r="91" spans="1:12" x14ac:dyDescent="0.2">
      <c r="A91" s="4"/>
      <c r="B91" s="23"/>
      <c r="C91" s="28"/>
      <c r="D91" s="25"/>
      <c r="E91" s="4"/>
      <c r="F91" s="4"/>
      <c r="G91" s="4"/>
      <c r="H91" s="4"/>
      <c r="I91" s="4"/>
      <c r="J91" s="4"/>
      <c r="K91" s="4"/>
      <c r="L91" s="4"/>
    </row>
    <row r="92" spans="1:12" ht="17" thickBot="1" x14ac:dyDescent="0.25">
      <c r="A92" s="4"/>
      <c r="B92" s="33"/>
      <c r="C92" s="28"/>
      <c r="D92" s="25"/>
      <c r="E92" s="4"/>
      <c r="F92" s="4"/>
      <c r="G92" s="4"/>
      <c r="H92" s="4"/>
      <c r="I92" s="4"/>
      <c r="J92" s="4"/>
      <c r="K92" s="4"/>
      <c r="L92" s="4"/>
    </row>
    <row r="93" spans="1:12" ht="17" thickBot="1" x14ac:dyDescent="0.25">
      <c r="D93" s="73" t="s">
        <v>12</v>
      </c>
      <c r="E93" s="70"/>
      <c r="F93" s="74"/>
      <c r="G93" s="6"/>
      <c r="I93" s="71" t="s">
        <v>13</v>
      </c>
      <c r="J93" s="72"/>
      <c r="K93" s="7"/>
    </row>
    <row r="96" spans="1:12" ht="15" customHeight="1" x14ac:dyDescent="0.2">
      <c r="A96" s="68" t="s">
        <v>20</v>
      </c>
      <c r="B96" s="68"/>
      <c r="C96" s="68"/>
      <c r="D96" s="68"/>
      <c r="E96" s="68"/>
      <c r="F96" s="68"/>
      <c r="G96" s="68"/>
      <c r="H96" s="68"/>
      <c r="I96" s="68"/>
      <c r="J96" s="68"/>
      <c r="K96" s="9"/>
      <c r="L96" s="9"/>
    </row>
    <row r="97" spans="1:12" s="10" customFormat="1" ht="18" customHeight="1" x14ac:dyDescent="0.2">
      <c r="A97" s="68" t="s">
        <v>21</v>
      </c>
      <c r="B97" s="68"/>
      <c r="C97" s="68"/>
      <c r="D97" s="68"/>
      <c r="E97" s="68"/>
      <c r="F97" s="68"/>
      <c r="G97" s="68"/>
      <c r="H97" s="68"/>
      <c r="I97" s="68"/>
      <c r="J97" s="68"/>
    </row>
    <row r="98" spans="1:12" ht="15" customHeight="1" x14ac:dyDescent="0.2">
      <c r="A98" s="68" t="s">
        <v>22</v>
      </c>
      <c r="B98" s="68"/>
      <c r="C98" s="68"/>
      <c r="D98" s="68"/>
      <c r="E98" s="68"/>
      <c r="F98" s="68"/>
      <c r="G98" s="68"/>
      <c r="H98" s="68"/>
      <c r="I98" s="68"/>
      <c r="J98" s="68"/>
      <c r="K98" s="9"/>
      <c r="L98" s="9"/>
    </row>
    <row r="99" spans="1:12" ht="16" customHeight="1" x14ac:dyDescent="0.2">
      <c r="A99" s="8" t="s">
        <v>32</v>
      </c>
      <c r="B99" s="14" t="s">
        <v>266</v>
      </c>
      <c r="E99" s="31"/>
      <c r="F99" s="31"/>
      <c r="G99" s="31"/>
      <c r="H99" s="31"/>
      <c r="I99" s="31"/>
      <c r="J99" s="31"/>
      <c r="K99" s="31"/>
    </row>
    <row r="100" spans="1:12" x14ac:dyDescent="0.2">
      <c r="A100" s="31"/>
      <c r="B100" s="31"/>
      <c r="C100" s="31"/>
      <c r="D100" s="31"/>
    </row>
    <row r="101" spans="1:12" x14ac:dyDescent="0.2">
      <c r="G101" t="s">
        <v>17</v>
      </c>
    </row>
    <row r="102" spans="1:12" x14ac:dyDescent="0.2">
      <c r="B102" t="s">
        <v>16</v>
      </c>
    </row>
    <row r="107" spans="1:12" x14ac:dyDescent="0.2">
      <c r="B107" s="13"/>
    </row>
  </sheetData>
  <sortState xmlns:xlrd2="http://schemas.microsoft.com/office/spreadsheetml/2017/richdata2" ref="B15:D92">
    <sortCondition ref="B15"/>
  </sortState>
  <mergeCells count="6">
    <mergeCell ref="A97:J97"/>
    <mergeCell ref="A98:J98"/>
    <mergeCell ref="A10:K10"/>
    <mergeCell ref="D93:F93"/>
    <mergeCell ref="I93:J93"/>
    <mergeCell ref="A96:J9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L50"/>
  <sheetViews>
    <sheetView workbookViewId="0">
      <selection activeCell="E15" sqref="E15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14</v>
      </c>
    </row>
    <row r="2" spans="1:12" x14ac:dyDescent="0.2">
      <c r="B2" t="s">
        <v>40</v>
      </c>
    </row>
    <row r="3" spans="1:12" x14ac:dyDescent="0.2">
      <c r="B3" t="s">
        <v>41</v>
      </c>
    </row>
    <row r="4" spans="1:12" x14ac:dyDescent="0.2">
      <c r="B4" t="s">
        <v>42</v>
      </c>
    </row>
    <row r="6" spans="1:12" x14ac:dyDescent="0.2">
      <c r="B6" s="1" t="s">
        <v>1</v>
      </c>
      <c r="H6" s="13"/>
      <c r="I6" s="13"/>
      <c r="J6" s="13"/>
    </row>
    <row r="7" spans="1:12" x14ac:dyDescent="0.2">
      <c r="B7" s="2"/>
      <c r="H7" s="13"/>
      <c r="I7" s="13"/>
      <c r="J7" s="13"/>
    </row>
    <row r="8" spans="1:12" x14ac:dyDescent="0.2">
      <c r="B8" s="3"/>
    </row>
    <row r="9" spans="1:12" x14ac:dyDescent="0.2">
      <c r="B9" s="3"/>
    </row>
    <row r="10" spans="1:12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2" spans="1:12" x14ac:dyDescent="0.2">
      <c r="A12" s="1">
        <v>15</v>
      </c>
      <c r="B12" s="1" t="s">
        <v>215</v>
      </c>
    </row>
    <row r="14" spans="1:12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26</v>
      </c>
      <c r="F14" s="5" t="s">
        <v>27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23</v>
      </c>
    </row>
    <row r="15" spans="1:12" x14ac:dyDescent="0.2">
      <c r="A15" s="4">
        <v>1</v>
      </c>
      <c r="B15" s="23" t="s">
        <v>385</v>
      </c>
      <c r="C15" s="28" t="s">
        <v>214</v>
      </c>
      <c r="D15" s="25">
        <v>30</v>
      </c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4">
        <f t="shared" ref="A16:A30" si="0">A15+1</f>
        <v>2</v>
      </c>
      <c r="B16" s="23" t="s">
        <v>386</v>
      </c>
      <c r="C16" s="28" t="s">
        <v>34</v>
      </c>
      <c r="D16" s="25">
        <v>1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f t="shared" si="0"/>
        <v>3</v>
      </c>
      <c r="B17" s="23" t="s">
        <v>387</v>
      </c>
      <c r="C17" s="28" t="s">
        <v>214</v>
      </c>
      <c r="D17" s="25">
        <v>10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f t="shared" si="0"/>
        <v>4</v>
      </c>
      <c r="B18" s="23" t="s">
        <v>388</v>
      </c>
      <c r="C18" s="28" t="s">
        <v>214</v>
      </c>
      <c r="D18" s="25">
        <v>50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f t="shared" si="0"/>
        <v>5</v>
      </c>
      <c r="B19" s="23" t="s">
        <v>277</v>
      </c>
      <c r="C19" s="28" t="s">
        <v>34</v>
      </c>
      <c r="D19" s="25">
        <v>312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f t="shared" si="0"/>
        <v>6</v>
      </c>
      <c r="B20" s="23" t="s">
        <v>275</v>
      </c>
      <c r="C20" s="28" t="s">
        <v>34</v>
      </c>
      <c r="D20" s="25">
        <v>3741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f t="shared" si="0"/>
        <v>7</v>
      </c>
      <c r="B21" s="23" t="s">
        <v>271</v>
      </c>
      <c r="C21" s="28" t="s">
        <v>34</v>
      </c>
      <c r="D21" s="25">
        <v>936</v>
      </c>
      <c r="E21" s="4"/>
      <c r="F21" s="4"/>
      <c r="G21" s="4"/>
      <c r="H21" s="4"/>
      <c r="I21" s="4"/>
      <c r="J21" s="4"/>
      <c r="K21" s="4"/>
      <c r="L21" s="4"/>
    </row>
    <row r="22" spans="1:12" x14ac:dyDescent="0.2">
      <c r="A22" s="4">
        <f t="shared" si="0"/>
        <v>8</v>
      </c>
      <c r="B22" s="23" t="s">
        <v>270</v>
      </c>
      <c r="C22" s="28" t="s">
        <v>34</v>
      </c>
      <c r="D22" s="25">
        <v>1620</v>
      </c>
      <c r="E22" s="4"/>
      <c r="F22" s="4"/>
      <c r="G22" s="4"/>
      <c r="H22" s="4"/>
      <c r="I22" s="4"/>
      <c r="J22" s="4"/>
      <c r="K22" s="4"/>
      <c r="L22" s="4"/>
    </row>
    <row r="23" spans="1:12" x14ac:dyDescent="0.2">
      <c r="A23" s="4">
        <f t="shared" si="0"/>
        <v>9</v>
      </c>
      <c r="B23" s="23" t="s">
        <v>267</v>
      </c>
      <c r="C23" s="28" t="s">
        <v>25</v>
      </c>
      <c r="D23" s="25">
        <v>84</v>
      </c>
      <c r="E23" s="4"/>
      <c r="F23" s="4"/>
      <c r="G23" s="4"/>
      <c r="H23" s="4"/>
      <c r="I23" s="4"/>
      <c r="J23" s="4"/>
      <c r="K23" s="4"/>
      <c r="L23" s="4"/>
    </row>
    <row r="24" spans="1:12" x14ac:dyDescent="0.2">
      <c r="A24" s="4">
        <f t="shared" si="0"/>
        <v>10</v>
      </c>
      <c r="B24" s="23" t="s">
        <v>274</v>
      </c>
      <c r="C24" s="28" t="s">
        <v>25</v>
      </c>
      <c r="D24" s="25">
        <v>300</v>
      </c>
      <c r="E24" s="4"/>
      <c r="F24" s="4"/>
      <c r="G24" s="4"/>
      <c r="H24" s="4"/>
      <c r="I24" s="4"/>
      <c r="J24" s="4"/>
      <c r="K24" s="4"/>
      <c r="L24" s="4"/>
    </row>
    <row r="25" spans="1:12" x14ac:dyDescent="0.2">
      <c r="A25" s="4">
        <f t="shared" si="0"/>
        <v>11</v>
      </c>
      <c r="B25" s="23" t="s">
        <v>272</v>
      </c>
      <c r="C25" s="28" t="s">
        <v>34</v>
      </c>
      <c r="D25" s="25">
        <v>1296</v>
      </c>
      <c r="E25" s="4"/>
      <c r="F25" s="4"/>
      <c r="G25" s="4"/>
      <c r="H25" s="4"/>
      <c r="I25" s="4"/>
      <c r="J25" s="4"/>
      <c r="K25" s="4"/>
      <c r="L25" s="4"/>
    </row>
    <row r="26" spans="1:12" x14ac:dyDescent="0.2">
      <c r="A26" s="4">
        <f t="shared" si="0"/>
        <v>12</v>
      </c>
      <c r="B26" s="23" t="s">
        <v>268</v>
      </c>
      <c r="C26" s="28" t="s">
        <v>25</v>
      </c>
      <c r="D26" s="25">
        <v>160</v>
      </c>
      <c r="E26" s="4"/>
      <c r="F26" s="4"/>
      <c r="G26" s="4"/>
      <c r="H26" s="4"/>
      <c r="I26" s="4"/>
      <c r="J26" s="4"/>
      <c r="K26" s="4"/>
      <c r="L26" s="4"/>
    </row>
    <row r="27" spans="1:12" x14ac:dyDescent="0.2">
      <c r="A27" s="4">
        <f t="shared" si="0"/>
        <v>13</v>
      </c>
      <c r="B27" s="23" t="s">
        <v>269</v>
      </c>
      <c r="C27" s="28" t="s">
        <v>34</v>
      </c>
      <c r="D27" s="25">
        <v>2040</v>
      </c>
      <c r="E27" s="4"/>
      <c r="F27" s="4"/>
      <c r="G27" s="4"/>
      <c r="H27" s="4"/>
      <c r="I27" s="4"/>
      <c r="J27" s="4"/>
      <c r="K27" s="4"/>
      <c r="L27" s="4"/>
    </row>
    <row r="28" spans="1:12" x14ac:dyDescent="0.2">
      <c r="A28" s="4">
        <f t="shared" si="0"/>
        <v>14</v>
      </c>
      <c r="B28" s="23" t="s">
        <v>276</v>
      </c>
      <c r="C28" s="28" t="s">
        <v>25</v>
      </c>
      <c r="D28" s="25">
        <v>0</v>
      </c>
      <c r="E28" s="4"/>
      <c r="F28" s="4"/>
      <c r="G28" s="4"/>
      <c r="H28" s="4"/>
      <c r="I28" s="4"/>
      <c r="J28" s="4"/>
      <c r="K28" s="4"/>
      <c r="L28" s="4"/>
    </row>
    <row r="29" spans="1:12" x14ac:dyDescent="0.2">
      <c r="A29" s="4">
        <f t="shared" si="0"/>
        <v>15</v>
      </c>
      <c r="B29" s="23" t="s">
        <v>273</v>
      </c>
      <c r="C29" s="28" t="s">
        <v>25</v>
      </c>
      <c r="D29" s="25">
        <v>108</v>
      </c>
      <c r="E29" s="4"/>
      <c r="F29" s="4"/>
      <c r="G29" s="4"/>
      <c r="H29" s="4"/>
      <c r="I29" s="4"/>
      <c r="J29" s="4"/>
      <c r="K29" s="4"/>
      <c r="L29" s="4"/>
    </row>
    <row r="30" spans="1:12" x14ac:dyDescent="0.2">
      <c r="A30" s="4">
        <f t="shared" si="0"/>
        <v>16</v>
      </c>
      <c r="B30" s="23" t="s">
        <v>389</v>
      </c>
      <c r="C30" s="28" t="s">
        <v>34</v>
      </c>
      <c r="D30" s="25">
        <v>936</v>
      </c>
      <c r="E30" s="4"/>
      <c r="F30" s="4"/>
      <c r="G30" s="4"/>
      <c r="H30" s="4"/>
      <c r="I30" s="4"/>
      <c r="J30" s="4"/>
      <c r="K30" s="4"/>
      <c r="L30" s="4"/>
    </row>
    <row r="31" spans="1:12" x14ac:dyDescent="0.2">
      <c r="A31" s="4">
        <v>17</v>
      </c>
      <c r="B31" s="23" t="s">
        <v>390</v>
      </c>
      <c r="C31" s="28" t="s">
        <v>34</v>
      </c>
      <c r="D31" s="25">
        <v>624</v>
      </c>
      <c r="E31" s="4"/>
      <c r="F31" s="4"/>
      <c r="G31" s="4"/>
      <c r="H31" s="4"/>
      <c r="I31" s="4"/>
      <c r="J31" s="4"/>
      <c r="K31" s="4"/>
      <c r="L31" s="4"/>
    </row>
    <row r="32" spans="1:12" x14ac:dyDescent="0.2">
      <c r="A32" s="4">
        <v>18</v>
      </c>
      <c r="B32" s="23" t="s">
        <v>391</v>
      </c>
      <c r="C32" s="28" t="s">
        <v>25</v>
      </c>
      <c r="D32" s="25">
        <v>120</v>
      </c>
      <c r="E32" s="4"/>
      <c r="F32" s="4"/>
      <c r="G32" s="4"/>
      <c r="H32" s="4"/>
      <c r="I32" s="4"/>
      <c r="J32" s="4"/>
      <c r="K32" s="4"/>
      <c r="L32" s="4"/>
    </row>
    <row r="33" spans="1:12" x14ac:dyDescent="0.2">
      <c r="A33" s="4">
        <f t="shared" ref="A33:A40" si="1">A32+1</f>
        <v>19</v>
      </c>
      <c r="B33" s="23" t="s">
        <v>392</v>
      </c>
      <c r="C33" s="28" t="s">
        <v>25</v>
      </c>
      <c r="D33" s="25">
        <v>108</v>
      </c>
      <c r="E33" s="4"/>
      <c r="F33" s="4"/>
      <c r="G33" s="4"/>
      <c r="H33" s="4"/>
      <c r="I33" s="4"/>
      <c r="J33" s="4"/>
      <c r="K33" s="4"/>
      <c r="L33" s="4"/>
    </row>
    <row r="34" spans="1:12" x14ac:dyDescent="0.2">
      <c r="A34" s="4">
        <f t="shared" si="1"/>
        <v>20</v>
      </c>
      <c r="B34" s="23" t="s">
        <v>393</v>
      </c>
      <c r="C34" s="28" t="s">
        <v>24</v>
      </c>
      <c r="D34" s="25">
        <v>624</v>
      </c>
      <c r="E34" s="4"/>
      <c r="F34" s="4"/>
      <c r="G34" s="4"/>
      <c r="H34" s="4"/>
      <c r="I34" s="4"/>
      <c r="J34" s="4"/>
      <c r="K34" s="4"/>
      <c r="L34" s="4"/>
    </row>
    <row r="35" spans="1:12" x14ac:dyDescent="0.2">
      <c r="A35" s="4">
        <f t="shared" si="1"/>
        <v>21</v>
      </c>
      <c r="B35" s="23" t="s">
        <v>394</v>
      </c>
      <c r="C35" s="28" t="s">
        <v>24</v>
      </c>
      <c r="D35" s="25">
        <v>624</v>
      </c>
      <c r="E35" s="4"/>
      <c r="F35" s="4"/>
      <c r="G35" s="4"/>
      <c r="H35" s="4"/>
      <c r="I35" s="4"/>
      <c r="J35" s="4"/>
      <c r="K35" s="4"/>
      <c r="L35" s="4"/>
    </row>
    <row r="36" spans="1:12" x14ac:dyDescent="0.2">
      <c r="A36" s="4">
        <f t="shared" si="1"/>
        <v>22</v>
      </c>
      <c r="B36" s="23" t="s">
        <v>395</v>
      </c>
      <c r="C36" s="28" t="s">
        <v>34</v>
      </c>
      <c r="D36" s="25">
        <v>108</v>
      </c>
      <c r="E36" s="4"/>
      <c r="F36" s="4"/>
      <c r="G36" s="4"/>
      <c r="H36" s="4"/>
      <c r="I36" s="4"/>
      <c r="J36" s="4"/>
      <c r="K36" s="4"/>
      <c r="L36" s="4"/>
    </row>
    <row r="37" spans="1:12" x14ac:dyDescent="0.2">
      <c r="A37" s="4">
        <f t="shared" si="1"/>
        <v>23</v>
      </c>
      <c r="B37" s="23" t="s">
        <v>396</v>
      </c>
      <c r="C37" s="28" t="s">
        <v>25</v>
      </c>
      <c r="D37" s="25">
        <v>36</v>
      </c>
      <c r="E37" s="4"/>
      <c r="F37" s="4"/>
      <c r="G37" s="4"/>
      <c r="H37" s="4"/>
      <c r="I37" s="4"/>
      <c r="J37" s="4"/>
      <c r="K37" s="4"/>
      <c r="L37" s="4"/>
    </row>
    <row r="38" spans="1:12" x14ac:dyDescent="0.2">
      <c r="A38" s="4">
        <f t="shared" si="1"/>
        <v>24</v>
      </c>
      <c r="B38" s="23" t="s">
        <v>397</v>
      </c>
      <c r="C38" s="28" t="s">
        <v>34</v>
      </c>
      <c r="D38" s="25">
        <v>312</v>
      </c>
      <c r="E38" s="4"/>
      <c r="F38" s="4"/>
      <c r="G38" s="4"/>
      <c r="H38" s="4"/>
      <c r="I38" s="4"/>
      <c r="J38" s="4"/>
      <c r="K38" s="4"/>
      <c r="L38" s="4"/>
    </row>
    <row r="39" spans="1:12" x14ac:dyDescent="0.2">
      <c r="A39" s="4">
        <f t="shared" si="1"/>
        <v>25</v>
      </c>
      <c r="B39" s="23" t="s">
        <v>398</v>
      </c>
      <c r="C39" s="28" t="s">
        <v>34</v>
      </c>
      <c r="D39" s="25">
        <v>1344</v>
      </c>
      <c r="E39" s="4"/>
      <c r="F39" s="4"/>
      <c r="G39" s="4"/>
      <c r="H39" s="4"/>
      <c r="I39" s="4"/>
      <c r="J39" s="4"/>
      <c r="K39" s="4"/>
      <c r="L39" s="4"/>
    </row>
    <row r="40" spans="1:12" ht="17" thickBot="1" x14ac:dyDescent="0.25">
      <c r="A40" s="4">
        <f t="shared" si="1"/>
        <v>26</v>
      </c>
      <c r="B40" s="4" t="s">
        <v>216</v>
      </c>
      <c r="C40" s="28" t="s">
        <v>34</v>
      </c>
      <c r="D40" s="25">
        <v>2568</v>
      </c>
      <c r="E40" s="4"/>
      <c r="F40" s="4"/>
      <c r="G40" s="4"/>
      <c r="H40" s="4"/>
      <c r="I40" s="4"/>
      <c r="J40" s="4"/>
      <c r="K40" s="4"/>
      <c r="L40" s="4"/>
    </row>
    <row r="41" spans="1:12" ht="17" thickBot="1" x14ac:dyDescent="0.25">
      <c r="D41" s="80" t="s">
        <v>12</v>
      </c>
      <c r="E41" s="81"/>
      <c r="F41" s="81"/>
      <c r="G41" s="11"/>
      <c r="I41" s="71" t="s">
        <v>13</v>
      </c>
      <c r="J41" s="72"/>
      <c r="K41" s="7"/>
    </row>
    <row r="44" spans="1:12" ht="15" customHeight="1" x14ac:dyDescent="0.2">
      <c r="A44" s="68" t="s">
        <v>20</v>
      </c>
      <c r="B44" s="68"/>
      <c r="C44" s="68"/>
      <c r="D44" s="68"/>
      <c r="E44" s="68"/>
      <c r="F44" s="68"/>
      <c r="G44" s="68"/>
      <c r="H44" s="68"/>
      <c r="I44" s="68"/>
      <c r="J44" s="68"/>
      <c r="K44" s="9"/>
      <c r="L44" s="9"/>
    </row>
    <row r="45" spans="1:12" s="10" customFormat="1" ht="18" customHeight="1" x14ac:dyDescent="0.2">
      <c r="A45" s="68" t="s">
        <v>21</v>
      </c>
      <c r="B45" s="68"/>
      <c r="C45" s="68"/>
      <c r="D45" s="68"/>
      <c r="E45" s="68"/>
      <c r="F45" s="68"/>
      <c r="G45" s="68"/>
      <c r="H45" s="68"/>
      <c r="I45" s="68"/>
      <c r="J45" s="68"/>
    </row>
    <row r="46" spans="1:12" ht="15" customHeight="1" x14ac:dyDescent="0.2">
      <c r="A46" s="68" t="s">
        <v>22</v>
      </c>
      <c r="B46" s="68"/>
      <c r="C46" s="68"/>
      <c r="D46" s="68"/>
      <c r="E46" s="68"/>
      <c r="F46" s="68"/>
      <c r="G46" s="68"/>
      <c r="H46" s="68"/>
      <c r="I46" s="68"/>
      <c r="J46" s="68"/>
      <c r="K46" s="9"/>
      <c r="L46" s="9"/>
    </row>
    <row r="47" spans="1:12" x14ac:dyDescent="0.2">
      <c r="A47" s="8" t="s">
        <v>32</v>
      </c>
      <c r="B47" s="14" t="s">
        <v>278</v>
      </c>
      <c r="G47" s="12"/>
    </row>
    <row r="48" spans="1:12" ht="16" customHeight="1" x14ac:dyDescent="0.2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50" spans="2:7" x14ac:dyDescent="0.2">
      <c r="B50" t="s">
        <v>16</v>
      </c>
      <c r="G50" t="s">
        <v>17</v>
      </c>
    </row>
  </sheetData>
  <sortState xmlns:xlrd2="http://schemas.microsoft.com/office/spreadsheetml/2017/richdata2" ref="B15:D40">
    <sortCondition ref="B15"/>
  </sortState>
  <mergeCells count="7">
    <mergeCell ref="A48:K48"/>
    <mergeCell ref="A10:K10"/>
    <mergeCell ref="D41:F41"/>
    <mergeCell ref="I41:J41"/>
    <mergeCell ref="A44:J44"/>
    <mergeCell ref="A45:J45"/>
    <mergeCell ref="A46:J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FA52-A6CF-41B5-BECA-2CB5F282BD0F}">
  <sheetPr>
    <tabColor rgb="FFFFFF00"/>
  </sheetPr>
  <dimension ref="A1:L69"/>
  <sheetViews>
    <sheetView topLeftCell="A26" workbookViewId="0">
      <selection activeCell="B46" sqref="B46:D46"/>
    </sheetView>
  </sheetViews>
  <sheetFormatPr baseColWidth="10" defaultColWidth="11" defaultRowHeight="16" x14ac:dyDescent="0.2"/>
  <cols>
    <col min="1" max="1" width="7" customWidth="1"/>
    <col min="2" max="2" width="48.6640625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14</v>
      </c>
    </row>
    <row r="2" spans="1:12" x14ac:dyDescent="0.2">
      <c r="B2" t="s">
        <v>40</v>
      </c>
    </row>
    <row r="3" spans="1:12" x14ac:dyDescent="0.2">
      <c r="B3" t="s">
        <v>41</v>
      </c>
    </row>
    <row r="4" spans="1:12" x14ac:dyDescent="0.2">
      <c r="B4" t="s">
        <v>42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2" spans="1:12" x14ac:dyDescent="0.2">
      <c r="A12" s="1">
        <v>16</v>
      </c>
      <c r="B12" s="1" t="s">
        <v>49</v>
      </c>
    </row>
    <row r="14" spans="1:12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26</v>
      </c>
      <c r="F14" s="5" t="s">
        <v>27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23</v>
      </c>
    </row>
    <row r="15" spans="1:12" x14ac:dyDescent="0.2">
      <c r="A15" s="4">
        <v>1</v>
      </c>
      <c r="B15" s="32" t="s">
        <v>67</v>
      </c>
      <c r="C15" s="43" t="s">
        <v>34</v>
      </c>
      <c r="D15" s="44">
        <v>12</v>
      </c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4">
        <f t="shared" ref="A16:A55" si="0">A15+1</f>
        <v>2</v>
      </c>
      <c r="B16" s="33" t="s">
        <v>233</v>
      </c>
      <c r="C16" s="43" t="s">
        <v>24</v>
      </c>
      <c r="D16" s="44">
        <v>0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f t="shared" si="0"/>
        <v>3</v>
      </c>
      <c r="B17" s="32" t="s">
        <v>230</v>
      </c>
      <c r="C17" s="43" t="s">
        <v>34</v>
      </c>
      <c r="D17" s="44">
        <v>30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f t="shared" si="0"/>
        <v>4</v>
      </c>
      <c r="B18" s="32" t="s">
        <v>232</v>
      </c>
      <c r="C18" s="43" t="s">
        <v>34</v>
      </c>
      <c r="D18" s="44">
        <v>324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f t="shared" si="0"/>
        <v>5</v>
      </c>
      <c r="B19" s="32" t="s">
        <v>63</v>
      </c>
      <c r="C19" s="43" t="s">
        <v>11</v>
      </c>
      <c r="D19" s="44">
        <v>36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f t="shared" si="0"/>
        <v>6</v>
      </c>
      <c r="B20" s="32" t="s">
        <v>375</v>
      </c>
      <c r="C20" s="43" t="s">
        <v>24</v>
      </c>
      <c r="D20" s="44">
        <v>20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f t="shared" si="0"/>
        <v>7</v>
      </c>
      <c r="B21" s="32" t="s">
        <v>73</v>
      </c>
      <c r="C21" s="43" t="s">
        <v>34</v>
      </c>
      <c r="D21" s="44">
        <v>2</v>
      </c>
      <c r="E21" s="4"/>
      <c r="F21" s="4"/>
      <c r="G21" s="4"/>
      <c r="H21" s="4"/>
      <c r="I21" s="4"/>
      <c r="J21" s="4"/>
      <c r="K21" s="4"/>
      <c r="L21" s="4"/>
    </row>
    <row r="22" spans="1:12" x14ac:dyDescent="0.2">
      <c r="A22" s="4">
        <f t="shared" si="0"/>
        <v>8</v>
      </c>
      <c r="B22" s="32" t="s">
        <v>65</v>
      </c>
      <c r="C22" s="43" t="s">
        <v>34</v>
      </c>
      <c r="D22" s="44">
        <v>180</v>
      </c>
      <c r="E22" s="4"/>
      <c r="F22" s="4"/>
      <c r="G22" s="4"/>
      <c r="H22" s="4"/>
      <c r="I22" s="4"/>
      <c r="J22" s="4"/>
      <c r="K22" s="4"/>
      <c r="L22" s="4"/>
    </row>
    <row r="23" spans="1:12" x14ac:dyDescent="0.2">
      <c r="A23" s="4"/>
      <c r="B23" s="52" t="s">
        <v>54</v>
      </c>
      <c r="C23" s="53" t="s">
        <v>24</v>
      </c>
      <c r="D23" s="53">
        <v>108</v>
      </c>
      <c r="E23" s="4"/>
      <c r="F23" s="4"/>
      <c r="G23" s="4"/>
      <c r="H23" s="4"/>
      <c r="I23" s="4"/>
      <c r="J23" s="4"/>
      <c r="K23" s="4"/>
      <c r="L23" s="4"/>
    </row>
    <row r="24" spans="1:12" x14ac:dyDescent="0.2">
      <c r="A24" s="4"/>
      <c r="B24" s="52" t="s">
        <v>78</v>
      </c>
      <c r="C24" s="53" t="s">
        <v>43</v>
      </c>
      <c r="D24" s="53">
        <v>0</v>
      </c>
      <c r="E24" s="4"/>
      <c r="F24" s="4"/>
      <c r="G24" s="4"/>
      <c r="H24" s="4"/>
      <c r="I24" s="4"/>
      <c r="J24" s="4"/>
      <c r="K24" s="4"/>
      <c r="L24" s="4"/>
    </row>
    <row r="25" spans="1:12" x14ac:dyDescent="0.2">
      <c r="A25" s="4"/>
      <c r="B25" s="52" t="s">
        <v>61</v>
      </c>
      <c r="C25" s="53" t="s">
        <v>11</v>
      </c>
      <c r="D25" s="53">
        <v>5</v>
      </c>
      <c r="E25" s="4"/>
      <c r="F25" s="4"/>
      <c r="G25" s="4"/>
      <c r="H25" s="4"/>
      <c r="I25" s="4"/>
      <c r="J25" s="4"/>
      <c r="K25" s="4"/>
      <c r="L25" s="4"/>
    </row>
    <row r="26" spans="1:12" x14ac:dyDescent="0.2">
      <c r="A26" s="4">
        <v>9</v>
      </c>
      <c r="B26" s="32" t="s">
        <v>60</v>
      </c>
      <c r="C26" s="43" t="s">
        <v>11</v>
      </c>
      <c r="D26" s="44">
        <v>86</v>
      </c>
      <c r="E26" s="4"/>
      <c r="F26" s="4"/>
      <c r="G26" s="4"/>
      <c r="H26" s="4"/>
      <c r="I26" s="4"/>
      <c r="J26" s="4"/>
      <c r="K26" s="4"/>
      <c r="L26" s="4"/>
    </row>
    <row r="27" spans="1:12" x14ac:dyDescent="0.2">
      <c r="A27" s="4">
        <f t="shared" si="0"/>
        <v>10</v>
      </c>
      <c r="B27" s="32" t="s">
        <v>52</v>
      </c>
      <c r="C27" s="43" t="s">
        <v>24</v>
      </c>
      <c r="D27" s="44">
        <v>270</v>
      </c>
      <c r="E27" s="4"/>
      <c r="F27" s="4"/>
      <c r="G27" s="4"/>
      <c r="H27" s="4"/>
      <c r="I27" s="4"/>
      <c r="J27" s="4"/>
      <c r="K27" s="4"/>
      <c r="L27" s="4"/>
    </row>
    <row r="28" spans="1:12" x14ac:dyDescent="0.2">
      <c r="A28" s="4">
        <f t="shared" si="0"/>
        <v>11</v>
      </c>
      <c r="B28" s="32" t="s">
        <v>72</v>
      </c>
      <c r="C28" s="43" t="s">
        <v>34</v>
      </c>
      <c r="D28" s="44">
        <v>280</v>
      </c>
      <c r="E28" s="4"/>
      <c r="F28" s="4"/>
      <c r="G28" s="4"/>
      <c r="H28" s="4"/>
      <c r="I28" s="4"/>
      <c r="J28" s="4"/>
      <c r="K28" s="4"/>
      <c r="L28" s="4"/>
    </row>
    <row r="29" spans="1:12" x14ac:dyDescent="0.2">
      <c r="A29" s="4">
        <f t="shared" si="0"/>
        <v>12</v>
      </c>
      <c r="B29" s="32" t="s">
        <v>66</v>
      </c>
      <c r="C29" s="43" t="s">
        <v>24</v>
      </c>
      <c r="D29" s="44">
        <v>29</v>
      </c>
      <c r="E29" s="4"/>
      <c r="F29" s="4"/>
      <c r="G29" s="4"/>
      <c r="H29" s="4"/>
      <c r="I29" s="4"/>
      <c r="J29" s="4"/>
      <c r="K29" s="4"/>
      <c r="L29" s="4"/>
    </row>
    <row r="30" spans="1:12" x14ac:dyDescent="0.2">
      <c r="A30" s="4">
        <f t="shared" si="0"/>
        <v>13</v>
      </c>
      <c r="B30" s="32" t="s">
        <v>79</v>
      </c>
      <c r="C30" s="43" t="s">
        <v>43</v>
      </c>
      <c r="D30" s="44">
        <v>12</v>
      </c>
      <c r="E30" s="4"/>
      <c r="F30" s="4"/>
      <c r="G30" s="4"/>
      <c r="H30" s="4"/>
      <c r="I30" s="4"/>
      <c r="J30" s="4"/>
      <c r="K30" s="4"/>
      <c r="L30" s="4"/>
    </row>
    <row r="31" spans="1:12" x14ac:dyDescent="0.2">
      <c r="A31" s="4">
        <f t="shared" si="0"/>
        <v>14</v>
      </c>
      <c r="B31" s="32" t="s">
        <v>68</v>
      </c>
      <c r="C31" s="43" t="s">
        <v>34</v>
      </c>
      <c r="D31" s="44">
        <v>80</v>
      </c>
      <c r="E31" s="4"/>
      <c r="F31" s="4"/>
      <c r="G31" s="4"/>
      <c r="H31" s="4"/>
      <c r="I31" s="4"/>
      <c r="J31" s="4"/>
      <c r="K31" s="4"/>
      <c r="L31" s="4"/>
    </row>
    <row r="32" spans="1:12" x14ac:dyDescent="0.2">
      <c r="A32" s="4">
        <f t="shared" si="0"/>
        <v>15</v>
      </c>
      <c r="B32" s="32" t="s">
        <v>58</v>
      </c>
      <c r="C32" s="43" t="s">
        <v>24</v>
      </c>
      <c r="D32" s="44">
        <v>10</v>
      </c>
      <c r="E32" s="4"/>
      <c r="F32" s="4"/>
      <c r="G32" s="4"/>
      <c r="H32" s="4"/>
      <c r="I32" s="4"/>
      <c r="J32" s="4"/>
      <c r="K32" s="4"/>
      <c r="L32" s="4"/>
    </row>
    <row r="33" spans="1:12" x14ac:dyDescent="0.2">
      <c r="A33" s="4">
        <f t="shared" si="0"/>
        <v>16</v>
      </c>
      <c r="B33" s="32" t="s">
        <v>62</v>
      </c>
      <c r="C33" s="43" t="s">
        <v>11</v>
      </c>
      <c r="D33" s="44">
        <v>210</v>
      </c>
      <c r="E33" s="4"/>
      <c r="F33" s="4"/>
      <c r="G33" s="4"/>
      <c r="H33" s="4"/>
      <c r="I33" s="4"/>
      <c r="J33" s="4"/>
      <c r="K33" s="4"/>
      <c r="L33" s="4"/>
    </row>
    <row r="34" spans="1:12" x14ac:dyDescent="0.2">
      <c r="A34" s="4">
        <f t="shared" si="0"/>
        <v>17</v>
      </c>
      <c r="B34" s="32" t="s">
        <v>55</v>
      </c>
      <c r="C34" s="43" t="s">
        <v>34</v>
      </c>
      <c r="D34" s="44">
        <v>1410</v>
      </c>
      <c r="E34" s="4"/>
      <c r="F34" s="4"/>
      <c r="G34" s="4"/>
      <c r="H34" s="4"/>
      <c r="I34" s="4"/>
      <c r="J34" s="4"/>
      <c r="K34" s="4"/>
      <c r="L34" s="4"/>
    </row>
    <row r="35" spans="1:12" x14ac:dyDescent="0.2">
      <c r="A35" s="4">
        <f t="shared" si="0"/>
        <v>18</v>
      </c>
      <c r="B35" s="32" t="s">
        <v>59</v>
      </c>
      <c r="C35" s="43" t="s">
        <v>34</v>
      </c>
      <c r="D35" s="44">
        <v>17</v>
      </c>
      <c r="E35" s="4"/>
      <c r="F35" s="4"/>
      <c r="G35" s="4"/>
      <c r="H35" s="4"/>
      <c r="I35" s="4"/>
      <c r="J35" s="4"/>
      <c r="K35" s="4"/>
      <c r="L35" s="4"/>
    </row>
    <row r="36" spans="1:12" x14ac:dyDescent="0.2">
      <c r="A36" s="4"/>
      <c r="B36" s="54" t="s">
        <v>82</v>
      </c>
      <c r="C36" s="55" t="s">
        <v>43</v>
      </c>
      <c r="D36" s="56">
        <v>60</v>
      </c>
      <c r="E36" s="4"/>
      <c r="F36" s="4"/>
      <c r="G36" s="4"/>
      <c r="H36" s="4"/>
      <c r="I36" s="4"/>
      <c r="J36" s="4"/>
      <c r="K36" s="4"/>
      <c r="L36" s="4"/>
    </row>
    <row r="37" spans="1:12" x14ac:dyDescent="0.2">
      <c r="A37" s="4">
        <v>19</v>
      </c>
      <c r="B37" s="32" t="s">
        <v>74</v>
      </c>
      <c r="C37" s="43" t="s">
        <v>11</v>
      </c>
      <c r="D37" s="44">
        <v>108</v>
      </c>
      <c r="E37" s="4"/>
      <c r="F37" s="4"/>
      <c r="G37" s="4"/>
      <c r="H37" s="4"/>
      <c r="I37" s="4"/>
      <c r="J37" s="4"/>
      <c r="K37" s="4"/>
      <c r="L37" s="4"/>
    </row>
    <row r="38" spans="1:12" x14ac:dyDescent="0.2">
      <c r="A38" s="4">
        <f t="shared" si="0"/>
        <v>20</v>
      </c>
      <c r="B38" s="32" t="s">
        <v>51</v>
      </c>
      <c r="C38" s="43" t="s">
        <v>11</v>
      </c>
      <c r="D38" s="44">
        <v>40</v>
      </c>
      <c r="E38" s="4"/>
      <c r="F38" s="4"/>
      <c r="G38" s="4"/>
      <c r="H38" s="4"/>
      <c r="I38" s="4"/>
      <c r="J38" s="4"/>
      <c r="K38" s="4"/>
      <c r="L38" s="4"/>
    </row>
    <row r="39" spans="1:12" x14ac:dyDescent="0.2">
      <c r="A39" s="4">
        <f t="shared" si="0"/>
        <v>21</v>
      </c>
      <c r="B39" s="33" t="s">
        <v>376</v>
      </c>
      <c r="C39" s="43" t="s">
        <v>34</v>
      </c>
      <c r="D39" s="44">
        <v>8</v>
      </c>
      <c r="E39" s="4"/>
      <c r="F39" s="4"/>
      <c r="G39" s="4"/>
      <c r="H39" s="4"/>
      <c r="I39" s="4"/>
      <c r="J39" s="4"/>
      <c r="K39" s="4"/>
      <c r="L39" s="4"/>
    </row>
    <row r="40" spans="1:12" x14ac:dyDescent="0.2">
      <c r="A40" s="4">
        <f t="shared" si="0"/>
        <v>22</v>
      </c>
      <c r="B40" s="33" t="s">
        <v>229</v>
      </c>
      <c r="C40" s="43" t="s">
        <v>34</v>
      </c>
      <c r="D40" s="44">
        <v>2</v>
      </c>
      <c r="E40" s="4"/>
      <c r="F40" s="4"/>
      <c r="G40" s="4"/>
      <c r="H40" s="4"/>
      <c r="I40" s="4"/>
      <c r="J40" s="4"/>
      <c r="K40" s="4"/>
      <c r="L40" s="4"/>
    </row>
    <row r="41" spans="1:12" x14ac:dyDescent="0.2">
      <c r="A41" s="4">
        <f t="shared" si="0"/>
        <v>23</v>
      </c>
      <c r="B41" s="32" t="s">
        <v>77</v>
      </c>
      <c r="C41" s="43" t="s">
        <v>34</v>
      </c>
      <c r="D41" s="44">
        <v>3</v>
      </c>
      <c r="E41" s="4"/>
      <c r="F41" s="4"/>
      <c r="G41" s="4"/>
      <c r="H41" s="4"/>
      <c r="I41" s="4"/>
      <c r="J41" s="4"/>
      <c r="K41" s="4"/>
      <c r="L41" s="4"/>
    </row>
    <row r="42" spans="1:12" x14ac:dyDescent="0.2">
      <c r="A42" s="4">
        <f t="shared" si="0"/>
        <v>24</v>
      </c>
      <c r="B42" s="32" t="s">
        <v>70</v>
      </c>
      <c r="C42" s="43" t="s">
        <v>24</v>
      </c>
      <c r="D42" s="44">
        <v>25</v>
      </c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>
        <f t="shared" si="0"/>
        <v>25</v>
      </c>
      <c r="B43" s="32" t="s">
        <v>50</v>
      </c>
      <c r="C43" s="43" t="s">
        <v>34</v>
      </c>
      <c r="D43" s="44">
        <v>1</v>
      </c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>
        <f t="shared" si="0"/>
        <v>26</v>
      </c>
      <c r="B44" s="32" t="s">
        <v>71</v>
      </c>
      <c r="C44" s="43" t="s">
        <v>34</v>
      </c>
      <c r="D44" s="44">
        <v>57</v>
      </c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54" t="s">
        <v>53</v>
      </c>
      <c r="C45" s="43" t="s">
        <v>34</v>
      </c>
      <c r="D45" s="44">
        <v>0</v>
      </c>
      <c r="E45" s="4"/>
      <c r="F45" s="4"/>
      <c r="G45" s="4"/>
      <c r="H45" s="4"/>
      <c r="I45" s="4"/>
      <c r="J45" s="4"/>
      <c r="K45" s="4"/>
      <c r="L45" s="4"/>
    </row>
    <row r="46" spans="1:12" x14ac:dyDescent="0.2">
      <c r="A46" s="4">
        <v>27</v>
      </c>
      <c r="B46" s="49" t="s">
        <v>69</v>
      </c>
      <c r="C46" s="50" t="s">
        <v>11</v>
      </c>
      <c r="D46" s="51">
        <v>50</v>
      </c>
      <c r="E46" s="4"/>
      <c r="F46" s="4"/>
      <c r="G46" s="4"/>
      <c r="H46" s="4"/>
      <c r="I46" s="4"/>
      <c r="J46" s="4"/>
      <c r="K46" s="4"/>
      <c r="L46" s="4"/>
    </row>
    <row r="47" spans="1:12" x14ac:dyDescent="0.2">
      <c r="A47" s="4">
        <f t="shared" si="0"/>
        <v>28</v>
      </c>
      <c r="B47" s="32" t="s">
        <v>231</v>
      </c>
      <c r="C47" s="43" t="s">
        <v>34</v>
      </c>
      <c r="D47" s="44">
        <v>7</v>
      </c>
      <c r="E47" s="4"/>
      <c r="F47" s="4"/>
      <c r="G47" s="4"/>
      <c r="H47" s="4"/>
      <c r="I47" s="4"/>
      <c r="J47" s="4"/>
      <c r="K47" s="4"/>
      <c r="L47" s="4"/>
    </row>
    <row r="48" spans="1:12" x14ac:dyDescent="0.2">
      <c r="A48" s="4">
        <f t="shared" si="0"/>
        <v>29</v>
      </c>
      <c r="B48" s="32" t="s">
        <v>76</v>
      </c>
      <c r="C48" s="43" t="s">
        <v>34</v>
      </c>
      <c r="D48" s="44">
        <v>3</v>
      </c>
      <c r="E48" s="4"/>
      <c r="F48" s="4"/>
      <c r="G48" s="4"/>
      <c r="H48" s="4"/>
      <c r="I48" s="4"/>
      <c r="J48" s="4"/>
      <c r="K48" s="4"/>
      <c r="L48" s="4"/>
    </row>
    <row r="49" spans="1:12" x14ac:dyDescent="0.2">
      <c r="A49" s="4">
        <f t="shared" si="0"/>
        <v>30</v>
      </c>
      <c r="B49" s="32" t="s">
        <v>374</v>
      </c>
      <c r="C49" s="43" t="s">
        <v>34</v>
      </c>
      <c r="D49" s="44">
        <v>4</v>
      </c>
      <c r="E49" s="4"/>
      <c r="F49" s="4"/>
      <c r="G49" s="4"/>
      <c r="H49" s="4"/>
      <c r="I49" s="4"/>
      <c r="J49" s="4"/>
      <c r="K49" s="4"/>
      <c r="L49" s="4"/>
    </row>
    <row r="50" spans="1:12" x14ac:dyDescent="0.2">
      <c r="A50" s="4">
        <f t="shared" si="0"/>
        <v>31</v>
      </c>
      <c r="B50" s="32" t="s">
        <v>81</v>
      </c>
      <c r="C50" s="43" t="s">
        <v>34</v>
      </c>
      <c r="D50" s="44">
        <v>8</v>
      </c>
      <c r="E50" s="4"/>
      <c r="F50" s="4"/>
      <c r="G50" s="4"/>
      <c r="H50" s="4"/>
      <c r="I50" s="4"/>
      <c r="J50" s="4"/>
      <c r="K50" s="4"/>
      <c r="L50" s="4"/>
    </row>
    <row r="51" spans="1:12" x14ac:dyDescent="0.2">
      <c r="A51" s="4">
        <f t="shared" si="0"/>
        <v>32</v>
      </c>
      <c r="B51" s="32" t="s">
        <v>372</v>
      </c>
      <c r="C51" s="43" t="s">
        <v>43</v>
      </c>
      <c r="D51" s="44">
        <v>6</v>
      </c>
      <c r="E51" s="4"/>
      <c r="F51" s="4"/>
      <c r="G51" s="4"/>
      <c r="H51" s="4"/>
      <c r="I51" s="4"/>
      <c r="J51" s="4"/>
      <c r="K51" s="4"/>
      <c r="L51" s="4"/>
    </row>
    <row r="52" spans="1:12" x14ac:dyDescent="0.2">
      <c r="A52" s="4">
        <f t="shared" si="0"/>
        <v>33</v>
      </c>
      <c r="B52" s="32" t="s">
        <v>378</v>
      </c>
      <c r="C52" s="43" t="s">
        <v>34</v>
      </c>
      <c r="D52" s="44">
        <v>17</v>
      </c>
      <c r="E52" s="4"/>
      <c r="F52" s="4"/>
      <c r="G52" s="4"/>
      <c r="H52" s="4"/>
      <c r="I52" s="4"/>
      <c r="J52" s="4"/>
      <c r="K52" s="4"/>
      <c r="L52" s="4"/>
    </row>
    <row r="53" spans="1:12" x14ac:dyDescent="0.2">
      <c r="A53" s="4">
        <f t="shared" si="0"/>
        <v>34</v>
      </c>
      <c r="B53" s="32" t="s">
        <v>57</v>
      </c>
      <c r="C53" s="43" t="s">
        <v>34</v>
      </c>
      <c r="D53" s="44">
        <v>24</v>
      </c>
      <c r="E53" s="4"/>
      <c r="F53" s="4"/>
      <c r="G53" s="4"/>
      <c r="H53" s="4"/>
      <c r="I53" s="4"/>
      <c r="J53" s="4"/>
      <c r="K53" s="4"/>
      <c r="L53" s="4"/>
    </row>
    <row r="54" spans="1:12" x14ac:dyDescent="0.2">
      <c r="A54" s="4">
        <f t="shared" si="0"/>
        <v>35</v>
      </c>
      <c r="B54" s="32" t="s">
        <v>379</v>
      </c>
      <c r="C54" s="43" t="s">
        <v>11</v>
      </c>
      <c r="D54" s="44">
        <v>40</v>
      </c>
      <c r="E54" s="4"/>
      <c r="F54" s="4"/>
      <c r="G54" s="4"/>
      <c r="H54" s="4"/>
      <c r="I54" s="4"/>
      <c r="J54" s="4"/>
      <c r="K54" s="4"/>
      <c r="L54" s="4"/>
    </row>
    <row r="55" spans="1:12" x14ac:dyDescent="0.2">
      <c r="A55" s="4">
        <f t="shared" si="0"/>
        <v>36</v>
      </c>
      <c r="B55" s="32" t="s">
        <v>56</v>
      </c>
      <c r="C55" s="43" t="s">
        <v>34</v>
      </c>
      <c r="D55" s="44">
        <v>5</v>
      </c>
      <c r="E55" s="4"/>
      <c r="F55" s="4"/>
      <c r="G55" s="4"/>
      <c r="H55" s="4"/>
      <c r="I55" s="4"/>
      <c r="J55" s="4"/>
      <c r="K55" s="4"/>
      <c r="L55" s="4"/>
    </row>
    <row r="56" spans="1:12" x14ac:dyDescent="0.2">
      <c r="A56" s="4">
        <f t="shared" ref="A56:A59" si="1">A55+1</f>
        <v>37</v>
      </c>
      <c r="B56" s="32" t="s">
        <v>64</v>
      </c>
      <c r="C56" s="43" t="s">
        <v>24</v>
      </c>
      <c r="D56" s="44">
        <v>1</v>
      </c>
      <c r="E56" s="4"/>
      <c r="F56" s="4"/>
      <c r="G56" s="4"/>
      <c r="H56" s="4"/>
      <c r="I56" s="4"/>
      <c r="J56" s="4"/>
      <c r="K56" s="4"/>
      <c r="L56" s="4"/>
    </row>
    <row r="57" spans="1:12" x14ac:dyDescent="0.2">
      <c r="A57" s="4">
        <f t="shared" si="1"/>
        <v>38</v>
      </c>
      <c r="B57" s="32" t="s">
        <v>80</v>
      </c>
      <c r="C57" s="43" t="s">
        <v>43</v>
      </c>
      <c r="D57" s="44">
        <v>8</v>
      </c>
      <c r="E57" s="4"/>
      <c r="F57" s="4"/>
      <c r="G57" s="4"/>
      <c r="H57" s="4"/>
      <c r="I57" s="4"/>
      <c r="J57" s="4"/>
      <c r="K57" s="4"/>
      <c r="L57" s="4"/>
    </row>
    <row r="58" spans="1:12" x14ac:dyDescent="0.2">
      <c r="A58" s="4">
        <f t="shared" si="1"/>
        <v>39</v>
      </c>
      <c r="B58" s="33" t="s">
        <v>373</v>
      </c>
      <c r="C58" s="45" t="s">
        <v>48</v>
      </c>
      <c r="D58" s="46">
        <v>10</v>
      </c>
      <c r="E58" s="4"/>
      <c r="F58" s="4"/>
      <c r="G58" s="4"/>
      <c r="H58" s="4"/>
      <c r="I58" s="4"/>
      <c r="J58" s="4"/>
      <c r="K58" s="4"/>
      <c r="L58" s="4"/>
    </row>
    <row r="59" spans="1:12" ht="17" thickBot="1" x14ac:dyDescent="0.25">
      <c r="A59" s="4">
        <f t="shared" si="1"/>
        <v>40</v>
      </c>
      <c r="B59" s="32" t="s">
        <v>377</v>
      </c>
      <c r="C59" s="43" t="s">
        <v>11</v>
      </c>
      <c r="D59" s="44">
        <v>70</v>
      </c>
      <c r="E59" s="4"/>
      <c r="F59" s="4"/>
      <c r="G59" s="4"/>
      <c r="H59" s="4"/>
      <c r="I59" s="4"/>
      <c r="J59" s="4"/>
      <c r="K59" s="4"/>
      <c r="L59" s="4"/>
    </row>
    <row r="60" spans="1:12" ht="17" thickBot="1" x14ac:dyDescent="0.25">
      <c r="D60" s="81" t="s">
        <v>12</v>
      </c>
      <c r="E60" s="81"/>
      <c r="F60" s="81"/>
      <c r="G60" s="11"/>
      <c r="I60" s="71" t="s">
        <v>13</v>
      </c>
      <c r="J60" s="72"/>
      <c r="K60" s="7"/>
    </row>
    <row r="63" spans="1:12" ht="15" customHeight="1" x14ac:dyDescent="0.2">
      <c r="A63" s="68" t="s">
        <v>20</v>
      </c>
      <c r="B63" s="68"/>
      <c r="C63" s="68"/>
      <c r="D63" s="68"/>
      <c r="E63" s="68"/>
      <c r="F63" s="68"/>
      <c r="G63" s="68"/>
      <c r="H63" s="68"/>
      <c r="I63" s="68"/>
      <c r="J63" s="68"/>
      <c r="K63" s="9"/>
      <c r="L63" s="9"/>
    </row>
    <row r="64" spans="1:12" s="10" customFormat="1" ht="18" customHeight="1" x14ac:dyDescent="0.2">
      <c r="A64" s="68" t="s">
        <v>21</v>
      </c>
      <c r="B64" s="68"/>
      <c r="C64" s="68"/>
      <c r="D64" s="68"/>
      <c r="E64" s="68"/>
      <c r="F64" s="68"/>
      <c r="G64" s="68"/>
      <c r="H64" s="68"/>
      <c r="I64" s="68"/>
      <c r="J64" s="68"/>
    </row>
    <row r="65" spans="1:12" ht="15" customHeight="1" x14ac:dyDescent="0.2">
      <c r="A65" s="68" t="s">
        <v>22</v>
      </c>
      <c r="B65" s="68"/>
      <c r="C65" s="68"/>
      <c r="D65" s="68"/>
      <c r="E65" s="68"/>
      <c r="F65" s="68"/>
      <c r="G65" s="68"/>
      <c r="H65" s="68"/>
      <c r="I65" s="68"/>
      <c r="J65" s="68"/>
      <c r="K65" s="9"/>
      <c r="L65" s="9"/>
    </row>
    <row r="66" spans="1:12" x14ac:dyDescent="0.2">
      <c r="A66" s="14" t="s">
        <v>32</v>
      </c>
      <c r="B66" s="14" t="s">
        <v>234</v>
      </c>
      <c r="I66" s="12"/>
    </row>
    <row r="67" spans="1:12" ht="16" customHeight="1" x14ac:dyDescent="0.2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</row>
    <row r="69" spans="1:12" x14ac:dyDescent="0.2">
      <c r="B69" t="s">
        <v>16</v>
      </c>
      <c r="G69" t="s">
        <v>17</v>
      </c>
    </row>
  </sheetData>
  <sortState xmlns:xlrd2="http://schemas.microsoft.com/office/spreadsheetml/2017/richdata2" ref="B15:D59">
    <sortCondition ref="B15"/>
  </sortState>
  <mergeCells count="7">
    <mergeCell ref="A67:K67"/>
    <mergeCell ref="A10:K10"/>
    <mergeCell ref="D60:F60"/>
    <mergeCell ref="I60:J60"/>
    <mergeCell ref="A63:J63"/>
    <mergeCell ref="A64:J64"/>
    <mergeCell ref="A65:J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sklop 6</vt:lpstr>
      <vt:lpstr>sklop 8</vt:lpstr>
      <vt:lpstr>sklop 9</vt:lpstr>
      <vt:lpstr>sklop 10</vt:lpstr>
      <vt:lpstr>sklop 11</vt:lpstr>
      <vt:lpstr>sklop 13</vt:lpstr>
      <vt:lpstr>sklop 14</vt:lpstr>
      <vt:lpstr>sklop 15</vt:lpstr>
      <vt:lpstr>Sklop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2022-03-22T17:59:01Z</dcterms:modified>
</cp:coreProperties>
</file>